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125" activeTab="1"/>
  </bookViews>
  <sheets>
    <sheet name="汉语言文学选题" sheetId="1" r:id="rId1"/>
    <sheet name="汉语言文学选题（分解）" sheetId="2" r:id="rId2"/>
  </sheets>
  <definedNames>
    <definedName name="_xlnm._FilterDatabase" localSheetId="0" hidden="1">汉语言文学选题!$A$2:$C$154</definedName>
    <definedName name="_xlnm._FilterDatabase" localSheetId="1" hidden="1">'汉语言文学选题（分解）'!$A$1:$E$153</definedName>
  </definedNames>
  <calcPr calcId="144525"/>
</workbook>
</file>

<file path=xl/calcChain.xml><?xml version="1.0" encoding="utf-8"?>
<calcChain xmlns="http://schemas.openxmlformats.org/spreadsheetml/2006/main">
  <c r="E153" i="2" l="1"/>
  <c r="D153" i="2"/>
  <c r="E152" i="2"/>
  <c r="D152" i="2"/>
  <c r="E151" i="2"/>
  <c r="D151" i="2"/>
  <c r="E150" i="2"/>
  <c r="D150" i="2"/>
  <c r="E149" i="2"/>
  <c r="D149" i="2"/>
  <c r="E148" i="2"/>
  <c r="D148" i="2"/>
  <c r="E147" i="2"/>
  <c r="D147" i="2"/>
  <c r="E146" i="2"/>
  <c r="D146" i="2"/>
  <c r="E145" i="2"/>
  <c r="D145" i="2"/>
  <c r="E144" i="2"/>
  <c r="D144" i="2"/>
  <c r="E143" i="2"/>
  <c r="D143" i="2"/>
  <c r="E142" i="2"/>
  <c r="D142" i="2"/>
  <c r="E141" i="2"/>
  <c r="D141" i="2"/>
  <c r="E140" i="2"/>
  <c r="D140" i="2"/>
  <c r="E139" i="2"/>
  <c r="D139" i="2"/>
  <c r="E138" i="2"/>
  <c r="D138" i="2"/>
  <c r="E137" i="2"/>
  <c r="D137" i="2"/>
  <c r="E136" i="2"/>
  <c r="D136" i="2"/>
  <c r="E135" i="2"/>
  <c r="D135" i="2"/>
  <c r="E134" i="2"/>
  <c r="D134" i="2"/>
  <c r="E133" i="2"/>
  <c r="D133" i="2"/>
  <c r="E132" i="2"/>
  <c r="D132" i="2"/>
  <c r="E131" i="2"/>
  <c r="D131" i="2"/>
  <c r="E130" i="2"/>
  <c r="D130" i="2"/>
  <c r="E129" i="2"/>
  <c r="D129" i="2"/>
  <c r="E128" i="2"/>
  <c r="D128" i="2"/>
  <c r="E127" i="2"/>
  <c r="D127" i="2"/>
  <c r="E126" i="2"/>
  <c r="D126" i="2"/>
  <c r="E125" i="2"/>
  <c r="D125" i="2"/>
  <c r="E124" i="2"/>
  <c r="D124" i="2"/>
  <c r="E123" i="2"/>
  <c r="D123" i="2"/>
  <c r="E122" i="2"/>
  <c r="D122" i="2"/>
  <c r="E121" i="2"/>
  <c r="D121" i="2"/>
  <c r="E120" i="2"/>
  <c r="D120" i="2"/>
  <c r="E119" i="2"/>
  <c r="D119" i="2"/>
  <c r="E118" i="2"/>
  <c r="D118" i="2"/>
  <c r="E117" i="2"/>
  <c r="D117" i="2"/>
  <c r="E116" i="2"/>
  <c r="D116" i="2"/>
  <c r="E115" i="2"/>
  <c r="D115" i="2"/>
  <c r="E114" i="2"/>
  <c r="D114" i="2"/>
  <c r="E113" i="2"/>
  <c r="D113" i="2"/>
  <c r="E112" i="2"/>
  <c r="D112" i="2"/>
  <c r="E111" i="2"/>
  <c r="D111" i="2"/>
  <c r="E110" i="2"/>
  <c r="D110" i="2"/>
  <c r="E109" i="2"/>
  <c r="D109" i="2"/>
  <c r="E108" i="2"/>
  <c r="D108" i="2"/>
  <c r="E107" i="2"/>
  <c r="D107" i="2"/>
  <c r="E106" i="2"/>
  <c r="D106" i="2"/>
  <c r="E105" i="2"/>
  <c r="D105" i="2"/>
  <c r="E104" i="2"/>
  <c r="D104" i="2"/>
  <c r="E103" i="2"/>
  <c r="D103" i="2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E76" i="2"/>
  <c r="D76" i="2"/>
  <c r="E75" i="2"/>
  <c r="D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1" i="2"/>
  <c r="D11" i="2"/>
  <c r="E10" i="2"/>
  <c r="D10" i="2"/>
  <c r="E9" i="2"/>
  <c r="D9" i="2"/>
  <c r="E8" i="2"/>
  <c r="D8" i="2"/>
  <c r="E7" i="2"/>
  <c r="D7" i="2"/>
  <c r="E6" i="2"/>
  <c r="D6" i="2"/>
  <c r="E5" i="2"/>
  <c r="D5" i="2"/>
  <c r="E4" i="2"/>
  <c r="D4" i="2"/>
  <c r="E3" i="2"/>
  <c r="D3" i="2"/>
  <c r="E2" i="2"/>
  <c r="D2" i="2"/>
</calcChain>
</file>

<file path=xl/sharedStrings.xml><?xml version="1.0" encoding="utf-8"?>
<sst xmlns="http://schemas.openxmlformats.org/spreadsheetml/2006/main" count="619" uniqueCount="311">
  <si>
    <t>汉语言文学论文导师名单及选题</t>
  </si>
  <si>
    <t>专业</t>
  </si>
  <si>
    <t>编号</t>
  </si>
  <si>
    <t>导师及论文选题</t>
  </si>
  <si>
    <t>汉语言文学</t>
  </si>
  <si>
    <t>1</t>
  </si>
  <si>
    <t>【邓志远】论中学（小学）语文教学中的审美教育</t>
  </si>
  <si>
    <t>2</t>
  </si>
  <si>
    <t>【邓志远】论课文分析教学中的审美教育</t>
  </si>
  <si>
    <t>3</t>
  </si>
  <si>
    <t>【邓志远】论字、词、句教学中的审美教育</t>
  </si>
  <si>
    <t>4</t>
  </si>
  <si>
    <t>【邓志远】论语文教学中美育与德育、智育的关系</t>
  </si>
  <si>
    <t>5</t>
  </si>
  <si>
    <t>【邓志远】论语文教学的美育中教师与学生的关系</t>
  </si>
  <si>
    <t>6</t>
  </si>
  <si>
    <t>【邓志远】论语文阅读教学中的美育</t>
  </si>
  <si>
    <t>7</t>
  </si>
  <si>
    <t>【邓志远】论语文作文教学中的美育</t>
  </si>
  <si>
    <t>8</t>
  </si>
  <si>
    <t>【邓志远】文学的形象特征浅论</t>
  </si>
  <si>
    <t>9</t>
  </si>
  <si>
    <t>【邓志远】文学的情感特征浅论</t>
  </si>
  <si>
    <t>10</t>
  </si>
  <si>
    <t>【邓志远】文学的审美特征浅论</t>
  </si>
  <si>
    <t>11</t>
  </si>
  <si>
    <t>【孙洪伟】古汉语词类活用</t>
  </si>
  <si>
    <t>12</t>
  </si>
  <si>
    <t>【孙洪伟】论汉字简化的利弊</t>
  </si>
  <si>
    <t>13</t>
  </si>
  <si>
    <t>【孙洪伟】对汉字拼音化的思考</t>
  </si>
  <si>
    <t>14</t>
  </si>
  <si>
    <t>【孙洪伟】网络语言研究</t>
  </si>
  <si>
    <t>15</t>
  </si>
  <si>
    <t>【孙洪伟】语言与社会文化</t>
  </si>
  <si>
    <t>16</t>
  </si>
  <si>
    <t>【吴吉煌】唐诗宋词中的颜色词</t>
  </si>
  <si>
    <t>17</t>
  </si>
  <si>
    <t>【吴吉煌】汉字书写使用的现状评析</t>
  </si>
  <si>
    <t>18</t>
  </si>
  <si>
    <t>【吴吉煌】字母词探析</t>
  </si>
  <si>
    <t>19</t>
  </si>
  <si>
    <t>【吴吉煌】普通话推广与方言使用状况</t>
  </si>
  <si>
    <t>20</t>
  </si>
  <si>
    <t>【吴吉煌】方言词语与普通话词语的比较研究</t>
  </si>
  <si>
    <t>21</t>
  </si>
  <si>
    <t>【刘街生】幼儿语言教育问题探讨</t>
  </si>
  <si>
    <t>22</t>
  </si>
  <si>
    <t>【刘街生】《围城》或《一半是海水、一般是火焰》之类作品的语言特色</t>
  </si>
  <si>
    <t>23</t>
  </si>
  <si>
    <t>【刘街生】网络语言浅探</t>
  </si>
  <si>
    <t>24</t>
  </si>
  <si>
    <t>【刘街生】地名或人名的语言特点及相关文化素质</t>
  </si>
  <si>
    <t>25</t>
  </si>
  <si>
    <t>【刘街生】广告语言浅探</t>
  </si>
  <si>
    <t>26</t>
  </si>
  <si>
    <t>【刘街生】中、小学语文教育问题探讨</t>
  </si>
  <si>
    <t>27</t>
  </si>
  <si>
    <t>【刘街生】语文教育与素质教育浅论</t>
  </si>
  <si>
    <t>28</t>
  </si>
  <si>
    <t>【刘街生】《围城》中的比喻</t>
  </si>
  <si>
    <t>29</t>
  </si>
  <si>
    <t>30</t>
  </si>
  <si>
    <t>【陆烁】语言、认知和思维模式</t>
  </si>
  <si>
    <t>31</t>
  </si>
  <si>
    <t>【陆烁】演讲、谈判，有效沟通研究</t>
  </si>
  <si>
    <t>32</t>
  </si>
  <si>
    <t>【陆烁】现代汉语语法、语义</t>
  </si>
  <si>
    <t>33</t>
  </si>
  <si>
    <t>【陈伟武】汉语称谓词研究</t>
  </si>
  <si>
    <t>34</t>
  </si>
  <si>
    <t>【陈伟武】古今简称探论</t>
  </si>
  <si>
    <t>35</t>
  </si>
  <si>
    <t>【陈伟武】简化字探源</t>
  </si>
  <si>
    <t>36</t>
  </si>
  <si>
    <t>【陈伟武】书刊错别字集议</t>
  </si>
  <si>
    <t>37</t>
  </si>
  <si>
    <t>【陈伟武】目前繁体字使用状况评析</t>
  </si>
  <si>
    <t>38</t>
  </si>
  <si>
    <t>【杨泽生】如何培养中小学生的创新能力</t>
  </si>
  <si>
    <t>39</t>
  </si>
  <si>
    <t>【杨泽生】如何培养学生学习语文的兴趣</t>
  </si>
  <si>
    <t>40</t>
  </si>
  <si>
    <t>【杨泽生】中小学语文教学探索</t>
  </si>
  <si>
    <t>41</t>
  </si>
  <si>
    <t>【杨泽生】语文教学中的创新探索</t>
  </si>
  <si>
    <t>42</t>
  </si>
  <si>
    <t>【杨泽生】中小学作文教学方法研究</t>
  </si>
  <si>
    <t>43</t>
  </si>
  <si>
    <t>【杨泽生】中小学语文汉字教学研究</t>
  </si>
  <si>
    <t>44</t>
  </si>
  <si>
    <t>【杨泽生】汉字规范问题研究</t>
  </si>
  <si>
    <t>45</t>
  </si>
  <si>
    <t>【杨泽生】简化字问题研究</t>
  </si>
  <si>
    <t>46</t>
  </si>
  <si>
    <t>【杨泽生】网络用字研究</t>
  </si>
  <si>
    <t>47</t>
  </si>
  <si>
    <t>【杨泽生】方言用字探索</t>
  </si>
  <si>
    <t>48</t>
  </si>
  <si>
    <t>【田炜】与书法史有关的题目（各朝代各体书法研究、具体书法家作品研究、书法家生平硏究）</t>
  </si>
  <si>
    <t>49</t>
  </si>
  <si>
    <t>【田炜】文字学相关研究</t>
  </si>
  <si>
    <t>50</t>
  </si>
  <si>
    <r>
      <rPr>
        <sz val="10.5"/>
        <rFont val="宋体"/>
        <family val="3"/>
        <charset val="134"/>
      </rPr>
      <t>【田炜】（</t>
    </r>
    <r>
      <rPr>
        <sz val="10.5"/>
        <rFont val="Calibri"/>
        <family val="2"/>
      </rPr>
      <t>1</t>
    </r>
    <r>
      <rPr>
        <sz val="10.5"/>
        <rFont val="宋体"/>
        <family val="3"/>
        <charset val="134"/>
      </rPr>
      <t>）论篆书（或楷书、行书、草书、隶书）的形成</t>
    </r>
  </si>
  <si>
    <t>51</t>
  </si>
  <si>
    <r>
      <rPr>
        <sz val="10.5"/>
        <rFont val="宋体"/>
        <family val="3"/>
        <charset val="134"/>
      </rPr>
      <t>【田炜】（</t>
    </r>
    <r>
      <rPr>
        <sz val="10.5"/>
        <rFont val="Calibri"/>
        <family val="2"/>
      </rPr>
      <t>2</t>
    </r>
    <r>
      <rPr>
        <sz val="10.5"/>
        <rFont val="宋体"/>
        <family val="3"/>
        <charset val="134"/>
      </rPr>
      <t>）论简化字的历史</t>
    </r>
  </si>
  <si>
    <t>52</t>
  </si>
  <si>
    <r>
      <rPr>
        <sz val="10.5"/>
        <rFont val="宋体"/>
        <family val="3"/>
        <charset val="134"/>
      </rPr>
      <t>【田炜】（</t>
    </r>
    <r>
      <rPr>
        <sz val="10.5"/>
        <rFont val="Calibri"/>
        <family val="2"/>
      </rPr>
      <t>3</t>
    </r>
    <r>
      <rPr>
        <sz val="10.5"/>
        <rFont val="宋体"/>
        <family val="3"/>
        <charset val="134"/>
      </rPr>
      <t>）论简化字的功绩与存在的问题</t>
    </r>
  </si>
  <si>
    <t>53</t>
  </si>
  <si>
    <t>【戚世隽】《红楼梦》中林黛玉与薛宝钗形象的对比分析</t>
  </si>
  <si>
    <t>54</t>
  </si>
  <si>
    <t>【戚世隽】《红楼梦》中的贾宝玉形象分析、王熙凤形象分析以及其它人物形象分析</t>
  </si>
  <si>
    <t>55</t>
  </si>
  <si>
    <t>【戚世隽】《红楼梦》中的对比艺术、象征艺术或其它艺术分析</t>
  </si>
  <si>
    <t>56</t>
  </si>
  <si>
    <t>【戚世隽】自选有关《红楼梦》的问题</t>
  </si>
  <si>
    <t>57</t>
  </si>
  <si>
    <t>【戚世隽】论中小学语文教学中的审美教育或其它问题</t>
  </si>
  <si>
    <t>58</t>
  </si>
  <si>
    <t>【戚世隽】中小学古诗文教学探索</t>
  </si>
  <si>
    <t>59</t>
  </si>
  <si>
    <t>【戚世隽】中小学作文教学方法探索</t>
  </si>
  <si>
    <t>60</t>
  </si>
  <si>
    <t>【戚世隽】中小学语文教学中的其它问题</t>
  </si>
  <si>
    <t>61</t>
  </si>
  <si>
    <t>【戚世隽】《水浒传》中的招安结局分析、妇女形象分析</t>
  </si>
  <si>
    <t>62</t>
  </si>
  <si>
    <t>【戚世隽】自选一古代文学方面的问题</t>
  </si>
  <si>
    <t>63</t>
  </si>
  <si>
    <t>【何诗海】论《诗经》风、雅、颂的内涵及其分类依据</t>
  </si>
  <si>
    <t>64</t>
  </si>
  <si>
    <t>【何诗海】论《诗经》赋、比、兴的表现手法</t>
  </si>
  <si>
    <t>65</t>
  </si>
  <si>
    <t>【何诗海】论《楚辞》的地域文化特色</t>
  </si>
  <si>
    <t>66</t>
  </si>
  <si>
    <t>【何诗海】论《离骚》香草美人的比兴象征手法</t>
  </si>
  <si>
    <t>67</t>
  </si>
  <si>
    <t>【何诗海】论《史记》的文学性及其在文学史上的影响</t>
  </si>
  <si>
    <t>68</t>
  </si>
  <si>
    <t>【何诗海】从《古诗十九首》看汉末士人的生命意识</t>
  </si>
  <si>
    <t>69</t>
  </si>
  <si>
    <t>【何诗海】论建安风骨的内涵及其文学史意义</t>
  </si>
  <si>
    <t>70</t>
  </si>
  <si>
    <t>【何诗海】李白、杜甫之比较</t>
  </si>
  <si>
    <t>71</t>
  </si>
  <si>
    <t>【何诗海】浅谈宋词的流派</t>
  </si>
  <si>
    <t>72</t>
  </si>
  <si>
    <t>【何诗海】从《三国演义》看章回小说的文体特征</t>
  </si>
  <si>
    <t>73</t>
  </si>
  <si>
    <t>【吴国钦】李煜词评价之我见</t>
  </si>
  <si>
    <t>74</t>
  </si>
  <si>
    <t>【吴国钦】试论李清照词的艺术特色</t>
  </si>
  <si>
    <t>75</t>
  </si>
  <si>
    <t>【吴国钦】豪放大师苏轼的婉约词</t>
  </si>
  <si>
    <t>76</t>
  </si>
  <si>
    <t>【吴国钦】试论中小学的古典文学教学</t>
  </si>
  <si>
    <t>77</t>
  </si>
  <si>
    <t>【吴国钦】论辛弃疾词</t>
  </si>
  <si>
    <t>78</t>
  </si>
  <si>
    <t>【吴国钦】古典长篇小说名著（任选一部）中的女性艺术形象试论</t>
  </si>
  <si>
    <t>79</t>
  </si>
  <si>
    <t>【吴国钦】《三言》中爱情作品的反封建倾向</t>
  </si>
  <si>
    <t>80</t>
  </si>
  <si>
    <t>【吴国钦】《红楼梦》中宝、黛、钗的爱情婚姻悲剧试论</t>
  </si>
  <si>
    <t>81</t>
  </si>
  <si>
    <t>【吴国钦】《红楼梦》中“金陵十二钗”的女性悲剧</t>
  </si>
  <si>
    <t>82</t>
  </si>
  <si>
    <t>【吴国钦】林黛玉论</t>
  </si>
  <si>
    <t>83</t>
  </si>
  <si>
    <t>【朱婵清】浅论李清照的词</t>
  </si>
  <si>
    <t>84</t>
  </si>
  <si>
    <t>【朱婵清】李煜词的艺术特色</t>
  </si>
  <si>
    <t>85</t>
  </si>
  <si>
    <t>【朱婵清】现代秘书素质初深</t>
  </si>
  <si>
    <t>86</t>
  </si>
  <si>
    <t>【朱婵清】朱自清散文的艺术特色</t>
  </si>
  <si>
    <t>87</t>
  </si>
  <si>
    <t>【朱婵清】张洁小说的知识女性形象</t>
  </si>
  <si>
    <t>88</t>
  </si>
  <si>
    <t>【朱婵清】语文教学与素质教育</t>
  </si>
  <si>
    <t>89</t>
  </si>
  <si>
    <t>【朱婵清】浅论辛弃疾的词</t>
  </si>
  <si>
    <t>90</t>
  </si>
  <si>
    <t>【朱婵清】浅论王维的山水诗</t>
  </si>
  <si>
    <t>91</t>
  </si>
  <si>
    <t>【朱婵清】浅论李贺的诗</t>
  </si>
  <si>
    <t>92</t>
  </si>
  <si>
    <t>【朱婵清】《史记》人物传记的艺术特色</t>
  </si>
  <si>
    <t>93</t>
  </si>
  <si>
    <t>【刘卫国】沈从文小说的思想、艺术特色</t>
  </si>
  <si>
    <t>94</t>
  </si>
  <si>
    <t>【刘卫国】郁达夫小说的思想、艺术特色</t>
  </si>
  <si>
    <t>95</t>
  </si>
  <si>
    <t>【刘卫国】巴金小说的思想、艺术特色</t>
  </si>
  <si>
    <t>96</t>
  </si>
  <si>
    <t>【刘卫国】张爱玲小说的人物形象</t>
  </si>
  <si>
    <t>97</t>
  </si>
  <si>
    <t>【刘卫国】《围城》的思想与艺术特色</t>
  </si>
  <si>
    <t>98</t>
  </si>
  <si>
    <t>【刘卫国】金庸、古龙武侠小说的人物形象与文化意蕴</t>
  </si>
  <si>
    <t>99</t>
  </si>
  <si>
    <t>【刘卫国】徐志摩诗歌的艺术特色</t>
  </si>
  <si>
    <t>100</t>
  </si>
  <si>
    <t>【刘卫国】戴望舒诗歌的艺术特色</t>
  </si>
  <si>
    <t>101</t>
  </si>
  <si>
    <t>【刘卫国】论王朔的小说</t>
  </si>
  <si>
    <t>102</t>
  </si>
  <si>
    <t>【刘卫国】论陈忠实的《白鹿原》</t>
  </si>
  <si>
    <t>103</t>
  </si>
  <si>
    <r>
      <rPr>
        <sz val="10.5"/>
        <color theme="1"/>
        <rFont val="宋体"/>
        <family val="3"/>
        <charset val="134"/>
      </rPr>
      <t>【陈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希】论张爱玲小说的艺术特点（或人物形象）</t>
    </r>
  </si>
  <si>
    <t>104</t>
  </si>
  <si>
    <r>
      <rPr>
        <sz val="10.5"/>
        <color theme="1"/>
        <rFont val="宋体"/>
        <family val="3"/>
        <charset val="134"/>
      </rPr>
      <t>【陈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希】论钱钟书《围城》的艺术特点（或人物形象）</t>
    </r>
  </si>
  <si>
    <t>105</t>
  </si>
  <si>
    <r>
      <rPr>
        <sz val="10.5"/>
        <color theme="1"/>
        <rFont val="宋体"/>
        <family val="3"/>
        <charset val="134"/>
      </rPr>
      <t>【陈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希】论当代“官场小说”</t>
    </r>
  </si>
  <si>
    <t>106</t>
  </si>
  <si>
    <r>
      <rPr>
        <sz val="10.5"/>
        <color theme="1"/>
        <rFont val="宋体"/>
        <family val="3"/>
        <charset val="134"/>
      </rPr>
      <t>【陈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希】论写实小说的局限性</t>
    </r>
  </si>
  <si>
    <t>107</t>
  </si>
  <si>
    <r>
      <rPr>
        <sz val="10.5"/>
        <color theme="1"/>
        <rFont val="宋体"/>
        <family val="3"/>
        <charset val="134"/>
      </rPr>
      <t>【陈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希】论新中国新诗对象征主义的接受与变异（或中国新诗流派研究）</t>
    </r>
  </si>
  <si>
    <t>108</t>
  </si>
  <si>
    <r>
      <rPr>
        <sz val="10.5"/>
        <color theme="1"/>
        <rFont val="宋体"/>
        <family val="3"/>
        <charset val="134"/>
      </rPr>
      <t>【陈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希】舒婷诗歌的女性形象（或艺术特点）</t>
    </r>
  </si>
  <si>
    <t>109</t>
  </si>
  <si>
    <r>
      <rPr>
        <sz val="10.5"/>
        <color theme="1"/>
        <rFont val="宋体"/>
        <family val="3"/>
        <charset val="134"/>
      </rPr>
      <t>【陈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希】论“女性写作”意义</t>
    </r>
  </si>
  <si>
    <t>110</t>
  </si>
  <si>
    <r>
      <rPr>
        <sz val="10.5"/>
        <color theme="1"/>
        <rFont val="宋体"/>
        <family val="3"/>
        <charset val="134"/>
      </rPr>
      <t>【陈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希】徐志摩诗歌的“飞”意象（或艺术特点）</t>
    </r>
  </si>
  <si>
    <t>111</t>
  </si>
  <si>
    <r>
      <rPr>
        <sz val="10.5"/>
        <color theme="1"/>
        <rFont val="宋体"/>
        <family val="3"/>
        <charset val="134"/>
      </rPr>
      <t>【陈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希】穆旦诗歌的中国经验与现代性（或中国先锋诗歌研究）</t>
    </r>
  </si>
  <si>
    <t>112</t>
  </si>
  <si>
    <r>
      <rPr>
        <sz val="10.5"/>
        <color theme="1"/>
        <rFont val="宋体"/>
        <family val="3"/>
        <charset val="134"/>
      </rPr>
      <t>【陈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希】网络文学或大众传媒研究</t>
    </r>
  </si>
  <si>
    <t>113</t>
  </si>
  <si>
    <r>
      <rPr>
        <sz val="10.5"/>
        <color theme="1"/>
        <rFont val="宋体"/>
        <family val="3"/>
        <charset val="134"/>
      </rPr>
      <t>【张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均】论鲁迅笔下的知识分子形象</t>
    </r>
  </si>
  <si>
    <t>114</t>
  </si>
  <si>
    <r>
      <rPr>
        <sz val="10.5"/>
        <color theme="1"/>
        <rFont val="宋体"/>
        <family val="3"/>
        <charset val="134"/>
      </rPr>
      <t>【张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均】朱自清散文艺术分析</t>
    </r>
  </si>
  <si>
    <t>115</t>
  </si>
  <si>
    <r>
      <rPr>
        <sz val="10.5"/>
        <color theme="1"/>
        <rFont val="宋体"/>
        <family val="3"/>
        <charset val="134"/>
      </rPr>
      <t>【张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均】论沈从文的“湘西世界”</t>
    </r>
  </si>
  <si>
    <t>116</t>
  </si>
  <si>
    <r>
      <rPr>
        <sz val="10.5"/>
        <color theme="1"/>
        <rFont val="宋体"/>
        <family val="3"/>
        <charset val="134"/>
      </rPr>
      <t>【张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均】论张爱玲小说的女性经验</t>
    </r>
  </si>
  <si>
    <t>117</t>
  </si>
  <si>
    <r>
      <rPr>
        <sz val="10.5"/>
        <color theme="1"/>
        <rFont val="宋体"/>
        <family val="3"/>
        <charset val="134"/>
      </rPr>
      <t>【张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均】论《围城》的讽刺艺术特征</t>
    </r>
  </si>
  <si>
    <t>118</t>
  </si>
  <si>
    <r>
      <rPr>
        <sz val="10.5"/>
        <color theme="1"/>
        <rFont val="宋体"/>
        <family val="3"/>
        <charset val="134"/>
      </rPr>
      <t>【张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均】汪曾祺小说中的传统文化内涵</t>
    </r>
  </si>
  <si>
    <t>119</t>
  </si>
  <si>
    <r>
      <rPr>
        <sz val="10.5"/>
        <color theme="1"/>
        <rFont val="宋体"/>
        <family val="3"/>
        <charset val="134"/>
      </rPr>
      <t>【张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均】论路遥小说中的悲悯情怀</t>
    </r>
  </si>
  <si>
    <t>120</t>
  </si>
  <si>
    <r>
      <rPr>
        <sz val="10.5"/>
        <color theme="1"/>
        <rFont val="宋体"/>
        <family val="3"/>
        <charset val="134"/>
      </rPr>
      <t>【张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均】论《白鹿原》的历史意识</t>
    </r>
  </si>
  <si>
    <t>121</t>
  </si>
  <si>
    <r>
      <rPr>
        <sz val="10.5"/>
        <color theme="1"/>
        <rFont val="宋体"/>
        <family val="3"/>
        <charset val="134"/>
      </rPr>
      <t>【张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均】余秋雨“文化散文”评析</t>
    </r>
  </si>
  <si>
    <t>122</t>
  </si>
  <si>
    <r>
      <rPr>
        <sz val="10.5"/>
        <color theme="1"/>
        <rFont val="宋体"/>
        <family val="3"/>
        <charset val="134"/>
      </rPr>
      <t>【张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均】中小学语文教学方法探索</t>
    </r>
  </si>
  <si>
    <t>123</t>
  </si>
  <si>
    <t>【吴晓佳】中国近现代文学批评（可选文学批评史研究，也可选择单个批评家研究，如王国维、梁启超、周作人、胡适和茅盾等）</t>
  </si>
  <si>
    <t>124</t>
  </si>
  <si>
    <t>【吴晓佳】东北作家群（其中单个作家亦可）</t>
  </si>
  <si>
    <t>125</t>
  </si>
  <si>
    <t>【吴晓佳】丁玲</t>
  </si>
  <si>
    <t>126</t>
  </si>
  <si>
    <t>【吴晓佳】民族与性别研究（民族主义、女性主义的理论研究或抗战时期的文学研究）</t>
  </si>
  <si>
    <t>127</t>
  </si>
  <si>
    <r>
      <rPr>
        <sz val="10.5"/>
        <color theme="1"/>
        <rFont val="宋体"/>
        <family val="3"/>
        <charset val="134"/>
      </rPr>
      <t>【吴晓佳】</t>
    </r>
    <r>
      <rPr>
        <sz val="10.5"/>
        <color theme="1"/>
        <rFont val="Calibri"/>
        <family val="2"/>
      </rPr>
      <t>20</t>
    </r>
    <r>
      <rPr>
        <sz val="10.5"/>
        <color theme="1"/>
        <rFont val="宋体"/>
        <family val="3"/>
        <charset val="134"/>
      </rPr>
      <t>世纪外国文学史（可选单个作家研究，几个作家的比较研究或某个专题、某种思潮的研究）</t>
    </r>
  </si>
  <si>
    <t>128</t>
  </si>
  <si>
    <t>【魏朝勇】中学生文学修养的培育</t>
  </si>
  <si>
    <t>129</t>
  </si>
  <si>
    <t>【魏朝勇】语文教学中的审美教育</t>
  </si>
  <si>
    <t>130</t>
  </si>
  <si>
    <t>【魏朝勇】语文教学与素质教育</t>
  </si>
  <si>
    <t>131</t>
  </si>
  <si>
    <t>【魏朝勇】鲁迅小说研究</t>
  </si>
  <si>
    <t>132</t>
  </si>
  <si>
    <r>
      <rPr>
        <sz val="10.5"/>
        <color theme="1"/>
        <rFont val="宋体"/>
        <family val="3"/>
        <charset val="134"/>
      </rPr>
      <t>【魏朝勇】</t>
    </r>
    <r>
      <rPr>
        <sz val="10.5"/>
        <color theme="1"/>
        <rFont val="Calibri"/>
        <family val="2"/>
      </rPr>
      <t>20</t>
    </r>
    <r>
      <rPr>
        <sz val="10.5"/>
        <color theme="1"/>
        <rFont val="宋体"/>
        <family val="3"/>
        <charset val="134"/>
      </rPr>
      <t>世纪</t>
    </r>
    <r>
      <rPr>
        <sz val="10.5"/>
        <color theme="1"/>
        <rFont val="Calibri"/>
        <family val="2"/>
      </rPr>
      <t>80</t>
    </r>
    <r>
      <rPr>
        <sz val="10.5"/>
        <color theme="1"/>
        <rFont val="宋体"/>
        <family val="3"/>
        <charset val="134"/>
      </rPr>
      <t>年代诗歌研究</t>
    </r>
  </si>
  <si>
    <t>133</t>
  </si>
  <si>
    <t>【魏朝勇】西方现代文学研究（具体题目可自拟）</t>
  </si>
  <si>
    <t>134</t>
  </si>
  <si>
    <t>【魏朝勇】电视与大众文化</t>
  </si>
  <si>
    <t>135</t>
  </si>
  <si>
    <t>【魏朝勇】广告语言与日常生活</t>
  </si>
  <si>
    <t>136</t>
  </si>
  <si>
    <t>【魏朝勇】娱乐文化与大众心理</t>
  </si>
  <si>
    <t>137</t>
  </si>
  <si>
    <t>【魏朝勇】电脑网络与知识学习</t>
  </si>
  <si>
    <t>138</t>
  </si>
  <si>
    <r>
      <rPr>
        <sz val="10.5"/>
        <color theme="1"/>
        <rFont val="宋体"/>
        <family val="3"/>
        <charset val="134"/>
      </rPr>
      <t>【肖剑】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、西方戏剧研究（可选择西方从古希腊到现代的某部戏剧，也可作西方戏剧与中国戏剧之比较研究）</t>
    </r>
  </si>
  <si>
    <t>139</t>
  </si>
  <si>
    <t>【肖剑】莎士比亚作品研究</t>
  </si>
  <si>
    <t>140</t>
  </si>
  <si>
    <t>【肖剑】古希腊文学作品研究（可选择古希腊悲剧、喜剧；古希腊神话等）</t>
  </si>
  <si>
    <t>141</t>
  </si>
  <si>
    <t>【肖剑】西方经典小说研读（可选择名家名著进行分析）</t>
  </si>
  <si>
    <t>142</t>
  </si>
  <si>
    <t>【肖剑】学员可根据自己的阅读兴趣自选题目</t>
  </si>
  <si>
    <t>143</t>
  </si>
  <si>
    <t>【古岭新】邓小平的文章写作观与具体实践</t>
  </si>
  <si>
    <t>144</t>
  </si>
  <si>
    <t>【古岭新】新时期秘书人才的素质与培养</t>
  </si>
  <si>
    <t>145</t>
  </si>
  <si>
    <t>【古岭新】《国家行政机关公文处理办法》的实施与完善</t>
  </si>
  <si>
    <t>146</t>
  </si>
  <si>
    <t>【古岭新】造势与移情：广告词诉求研究</t>
  </si>
  <si>
    <t>147</t>
  </si>
  <si>
    <t>【古岭新】如何用“三贴近”方法搞好热点新闻报道</t>
  </si>
  <si>
    <t>148</t>
  </si>
  <si>
    <t>【古岭新】从富士康案看新闻官司的成因与对策</t>
  </si>
  <si>
    <t>149</t>
  </si>
  <si>
    <t>【古岭新】模糊语言在公文写作中的运用与发展</t>
  </si>
  <si>
    <t>150</t>
  </si>
  <si>
    <t>【古岭新】可行性研究报告的写作与实践</t>
  </si>
  <si>
    <t>151</t>
  </si>
  <si>
    <t>【古岭新】政务公开对应用写作的影响与促进</t>
  </si>
  <si>
    <t>152</t>
  </si>
  <si>
    <t>【古岭新】中学生作文现状与教学研究</t>
  </si>
  <si>
    <t>导师</t>
    <phoneticPr fontId="29" type="noConversion"/>
  </si>
  <si>
    <t>论文选题</t>
    <phoneticPr fontId="29" type="noConversion"/>
  </si>
  <si>
    <t>【陆烁】跨文化交际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</si>
</sst>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u/>
      <sz val="11"/>
      <color indexed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indexed="62"/>
      <name val="宋体"/>
      <family val="3"/>
      <charset val="134"/>
    </font>
    <font>
      <sz val="11"/>
      <color theme="1"/>
      <name val="Tahoma"/>
      <family val="2"/>
    </font>
    <font>
      <sz val="10.5"/>
      <name val="Calibri"/>
      <family val="2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26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6" fillId="0" borderId="0">
      <alignment vertical="center"/>
    </xf>
    <xf numFmtId="0" fontId="10" fillId="5" borderId="3" applyNumberFormat="0" applyAlignment="0" applyProtection="0">
      <alignment vertical="center"/>
    </xf>
    <xf numFmtId="0" fontId="7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" borderId="1" applyNumberFormat="0" applyFon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20" fillId="0" borderId="0">
      <alignment vertical="center"/>
    </xf>
    <xf numFmtId="0" fontId="7" fillId="0" borderId="0"/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20" fillId="0" borderId="0">
      <alignment vertical="center"/>
    </xf>
    <xf numFmtId="0" fontId="7" fillId="0" borderId="0"/>
    <xf numFmtId="0" fontId="6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26" fillId="0" borderId="0"/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8" fillId="16" borderId="0" applyNumberFormat="0" applyBorder="0" applyAlignment="0" applyProtection="0">
      <alignment vertical="center"/>
    </xf>
    <xf numFmtId="0" fontId="7" fillId="0" borderId="0"/>
    <xf numFmtId="0" fontId="8" fillId="16" borderId="0" applyNumberFormat="0" applyBorder="0" applyAlignment="0" applyProtection="0">
      <alignment vertical="center"/>
    </xf>
    <xf numFmtId="0" fontId="7" fillId="0" borderId="0"/>
    <xf numFmtId="0" fontId="25" fillId="19" borderId="3" applyNumberFormat="0" applyAlignment="0" applyProtection="0">
      <alignment vertical="center"/>
    </xf>
    <xf numFmtId="0" fontId="7" fillId="0" borderId="0"/>
    <xf numFmtId="0" fontId="25" fillId="19" borderId="3" applyNumberFormat="0" applyAlignment="0" applyProtection="0">
      <alignment vertical="center"/>
    </xf>
    <xf numFmtId="0" fontId="7" fillId="0" borderId="0"/>
    <xf numFmtId="0" fontId="20" fillId="0" borderId="0">
      <alignment vertical="center"/>
    </xf>
    <xf numFmtId="0" fontId="7" fillId="0" borderId="0"/>
    <xf numFmtId="0" fontId="8" fillId="10" borderId="0" applyNumberFormat="0" applyBorder="0" applyAlignment="0" applyProtection="0">
      <alignment vertical="center"/>
    </xf>
    <xf numFmtId="0" fontId="7" fillId="0" borderId="0"/>
    <xf numFmtId="0" fontId="8" fillId="1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4" borderId="0" applyNumberFormat="0" applyBorder="0" applyAlignment="0" applyProtection="0">
      <alignment vertical="center"/>
    </xf>
    <xf numFmtId="0" fontId="7" fillId="0" borderId="0"/>
    <xf numFmtId="0" fontId="8" fillId="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19" borderId="3" applyNumberFormat="0" applyAlignment="0" applyProtection="0">
      <alignment vertical="center"/>
    </xf>
    <xf numFmtId="0" fontId="25" fillId="19" borderId="3" applyNumberFormat="0" applyAlignment="0" applyProtection="0">
      <alignment vertical="center"/>
    </xf>
    <xf numFmtId="0" fontId="7" fillId="3" borderId="1" applyNumberFormat="0" applyFont="0" applyAlignment="0" applyProtection="0">
      <alignment vertical="center"/>
    </xf>
    <xf numFmtId="0" fontId="7" fillId="3" borderId="1" applyNumberFormat="0" applyFont="0" applyAlignment="0" applyProtection="0">
      <alignment vertical="center"/>
    </xf>
    <xf numFmtId="0" fontId="7" fillId="3" borderId="1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</cellXfs>
  <cellStyles count="226">
    <cellStyle name="20% - 强调文字颜色 1 2" xfId="1"/>
    <cellStyle name="20% - 强调文字颜色 1 2 2" xfId="34"/>
    <cellStyle name="20% - 强调文字颜色 1 2 3" xfId="21"/>
    <cellStyle name="20% - 强调文字颜色 1 3" xfId="27"/>
    <cellStyle name="20% - 强调文字颜色 2 2" xfId="36"/>
    <cellStyle name="20% - 强调文字颜色 2 2 2" xfId="7"/>
    <cellStyle name="20% - 强调文字颜色 2 2 3" xfId="37"/>
    <cellStyle name="20% - 强调文字颜色 2 3" xfId="17"/>
    <cellStyle name="20% - 强调文字颜色 3 2" xfId="33"/>
    <cellStyle name="20% - 强调文字颜色 3 2 2" xfId="6"/>
    <cellStyle name="20% - 强调文字颜色 3 2 3" xfId="13"/>
    <cellStyle name="20% - 强调文字颜色 3 3" xfId="19"/>
    <cellStyle name="20% - 强调文字颜色 4 2" xfId="39"/>
    <cellStyle name="20% - 强调文字颜色 4 2 2" xfId="26"/>
    <cellStyle name="20% - 强调文字颜色 4 2 3" xfId="31"/>
    <cellStyle name="20% - 强调文字颜色 4 3" xfId="41"/>
    <cellStyle name="20% - 强调文字颜色 5 2" xfId="42"/>
    <cellStyle name="20% - 强调文字颜色 5 2 2" xfId="43"/>
    <cellStyle name="20% - 强调文字颜色 5 2 3" xfId="44"/>
    <cellStyle name="20% - 强调文字颜色 5 3" xfId="45"/>
    <cellStyle name="20% - 强调文字颜色 6 2" xfId="46"/>
    <cellStyle name="20% - 强调文字颜色 6 2 2" xfId="47"/>
    <cellStyle name="20% - 强调文字颜色 6 2 3" xfId="48"/>
    <cellStyle name="20% - 强调文字颜色 6 3" xfId="49"/>
    <cellStyle name="40% - 强调文字颜色 1 2" xfId="50"/>
    <cellStyle name="40% - 强调文字颜色 1 2 2" xfId="52"/>
    <cellStyle name="40% - 强调文字颜色 1 2 3" xfId="54"/>
    <cellStyle name="40% - 强调文字颜色 1 3" xfId="55"/>
    <cellStyle name="40% - 强调文字颜色 2 2" xfId="20"/>
    <cellStyle name="40% - 强调文字颜色 2 2 2" xfId="56"/>
    <cellStyle name="40% - 强调文字颜色 2 2 3" xfId="57"/>
    <cellStyle name="40% - 强调文字颜色 2 3" xfId="58"/>
    <cellStyle name="40% - 强调文字颜色 3 2" xfId="60"/>
    <cellStyle name="40% - 强调文字颜色 3 2 2" xfId="61"/>
    <cellStyle name="40% - 强调文字颜色 3 2 3" xfId="62"/>
    <cellStyle name="40% - 强调文字颜色 3 3" xfId="64"/>
    <cellStyle name="40% - 强调文字颜色 4 2" xfId="14"/>
    <cellStyle name="40% - 强调文字颜色 4 2 2" xfId="67"/>
    <cellStyle name="40% - 强调文字颜色 4 2 3" xfId="69"/>
    <cellStyle name="40% - 强调文字颜色 4 3" xfId="71"/>
    <cellStyle name="40% - 强调文字颜色 5 2" xfId="73"/>
    <cellStyle name="40% - 强调文字颜色 5 2 2" xfId="75"/>
    <cellStyle name="40% - 强调文字颜色 5 2 3" xfId="77"/>
    <cellStyle name="40% - 强调文字颜色 5 3" xfId="78"/>
    <cellStyle name="40% - 强调文字颜色 6 2" xfId="80"/>
    <cellStyle name="40% - 强调文字颜色 6 2 2" xfId="81"/>
    <cellStyle name="40% - 强调文字颜色 6 2 3" xfId="82"/>
    <cellStyle name="40% - 强调文字颜色 6 3" xfId="85"/>
    <cellStyle name="60% - 强调文字颜色 1 2" xfId="86"/>
    <cellStyle name="60% - 强调文字颜色 1 2 2" xfId="87"/>
    <cellStyle name="60% - 强调文字颜色 1 2 3" xfId="88"/>
    <cellStyle name="60% - 强调文字颜色 1 3" xfId="89"/>
    <cellStyle name="60% - 强调文字颜色 2 2" xfId="90"/>
    <cellStyle name="60% - 强调文字颜色 2 2 2" xfId="12"/>
    <cellStyle name="60% - 强调文字颜色 2 2 3" xfId="92"/>
    <cellStyle name="60% - 强调文字颜色 2 3" xfId="8"/>
    <cellStyle name="60% - 强调文字颜色 3 2" xfId="93"/>
    <cellStyle name="60% - 强调文字颜色 3 2 2" xfId="95"/>
    <cellStyle name="60% - 强调文字颜色 3 2 3" xfId="96"/>
    <cellStyle name="60% - 强调文字颜色 3 3" xfId="97"/>
    <cellStyle name="60% - 强调文字颜色 4 2" xfId="98"/>
    <cellStyle name="60% - 强调文字颜色 4 2 2" xfId="100"/>
    <cellStyle name="60% - 强调文字颜色 4 2 3" xfId="18"/>
    <cellStyle name="60% - 强调文字颜色 4 3" xfId="74"/>
    <cellStyle name="60% - 强调文字颜色 5 2" xfId="101"/>
    <cellStyle name="60% - 强调文字颜色 5 2 2" xfId="103"/>
    <cellStyle name="60% - 强调文字颜色 5 2 3" xfId="104"/>
    <cellStyle name="60% - 强调文字颜色 5 3" xfId="105"/>
    <cellStyle name="60% - 强调文字颜色 6 2" xfId="106"/>
    <cellStyle name="60% - 强调文字颜色 6 2 2" xfId="108"/>
    <cellStyle name="60% - 强调文字颜色 6 2 3" xfId="109"/>
    <cellStyle name="60% - 强调文字颜色 6 3" xfId="110"/>
    <cellStyle name="标题 1 2" xfId="112"/>
    <cellStyle name="标题 1 2 2" xfId="113"/>
    <cellStyle name="标题 1 2 3" xfId="114"/>
    <cellStyle name="标题 1 3" xfId="116"/>
    <cellStyle name="标题 2 2" xfId="117"/>
    <cellStyle name="标题 2 2 2" xfId="118"/>
    <cellStyle name="标题 2 2 3" xfId="119"/>
    <cellStyle name="标题 2 3" xfId="120"/>
    <cellStyle name="标题 3 2" xfId="121"/>
    <cellStyle name="标题 3 2 2" xfId="122"/>
    <cellStyle name="标题 3 2 3" xfId="123"/>
    <cellStyle name="标题 3 3" xfId="124"/>
    <cellStyle name="标题 4 2" xfId="125"/>
    <cellStyle name="标题 4 2 2" xfId="126"/>
    <cellStyle name="标题 4 2 3" xfId="127"/>
    <cellStyle name="标题 4 3" xfId="129"/>
    <cellStyle name="标题 5" xfId="131"/>
    <cellStyle name="标题 5 2" xfId="132"/>
    <cellStyle name="标题 5 3" xfId="133"/>
    <cellStyle name="标题 6" xfId="134"/>
    <cellStyle name="差 2" xfId="135"/>
    <cellStyle name="差 2 2" xfId="136"/>
    <cellStyle name="差 2 3" xfId="137"/>
    <cellStyle name="差 3" xfId="138"/>
    <cellStyle name="常规" xfId="0" builtinId="0"/>
    <cellStyle name="常规 10" xfId="139"/>
    <cellStyle name="常规 10 2 2" xfId="141"/>
    <cellStyle name="常规 13 6" xfId="70"/>
    <cellStyle name="常规 16" xfId="142"/>
    <cellStyle name="常规 2" xfId="143"/>
    <cellStyle name="常规 2 10" xfId="145"/>
    <cellStyle name="常规 2 2" xfId="146"/>
    <cellStyle name="常规 2 2 2" xfId="147"/>
    <cellStyle name="常规 2 2 2 2" xfId="148"/>
    <cellStyle name="常规 2 2 3" xfId="149"/>
    <cellStyle name="常规 2 2 4" xfId="3"/>
    <cellStyle name="常规 2 2 5" xfId="150"/>
    <cellStyle name="常规 2 2 6" xfId="111"/>
    <cellStyle name="常规 2 2 7" xfId="115"/>
    <cellStyle name="常规 2 2 8" xfId="151"/>
    <cellStyle name="常规 2 3" xfId="152"/>
    <cellStyle name="常规 2 4" xfId="153"/>
    <cellStyle name="常规 2 5" xfId="155"/>
    <cellStyle name="常规 2 6" xfId="157"/>
    <cellStyle name="常规 2 7" xfId="140"/>
    <cellStyle name="常规 2 8" xfId="159"/>
    <cellStyle name="常规 2 9" xfId="161"/>
    <cellStyle name="常规 3" xfId="38"/>
    <cellStyle name="常规 3 2" xfId="25"/>
    <cellStyle name="常规 3 3" xfId="30"/>
    <cellStyle name="常规 3 4" xfId="163"/>
    <cellStyle name="常规 3 5" xfId="165"/>
    <cellStyle name="常规 3 6" xfId="167"/>
    <cellStyle name="常规 3 7" xfId="168"/>
    <cellStyle name="常规 3 8" xfId="169"/>
    <cellStyle name="常规 4" xfId="40"/>
    <cellStyle name="常规 4 2" xfId="170"/>
    <cellStyle name="常规 4 3" xfId="171"/>
    <cellStyle name="常规 4 4" xfId="172"/>
    <cellStyle name="常规 4 5" xfId="174"/>
    <cellStyle name="常规 4 6" xfId="176"/>
    <cellStyle name="常规 4 7" xfId="177"/>
    <cellStyle name="常规 4 8" xfId="178"/>
    <cellStyle name="常规 5 2" xfId="11"/>
    <cellStyle name="常规 5 3" xfId="91"/>
    <cellStyle name="常规 5 4" xfId="179"/>
    <cellStyle name="常规 5 5" xfId="180"/>
    <cellStyle name="常规 5 6" xfId="181"/>
    <cellStyle name="常规 5 7" xfId="51"/>
    <cellStyle name="常规 5 8" xfId="53"/>
    <cellStyle name="常规 7 2" xfId="182"/>
    <cellStyle name="常规 7 3" xfId="5"/>
    <cellStyle name="常规 7 4" xfId="184"/>
    <cellStyle name="常规 7 5" xfId="186"/>
    <cellStyle name="常规 7 6" xfId="187"/>
    <cellStyle name="常规 7 7" xfId="188"/>
    <cellStyle name="常规 7 8" xfId="189"/>
    <cellStyle name="常规 9" xfId="190"/>
    <cellStyle name="超链接 3 2" xfId="76"/>
    <cellStyle name="超链接 3 3" xfId="191"/>
    <cellStyle name="超链接 3 4" xfId="192"/>
    <cellStyle name="超链接 3 5" xfId="193"/>
    <cellStyle name="超链接 3 6" xfId="24"/>
    <cellStyle name="超链接 3 7" xfId="29"/>
    <cellStyle name="超链接 3 8" xfId="162"/>
    <cellStyle name="超链接 5" xfId="194"/>
    <cellStyle name="好 2" xfId="195"/>
    <cellStyle name="好 2 2" xfId="196"/>
    <cellStyle name="好 2 3" xfId="72"/>
    <cellStyle name="好 3" xfId="197"/>
    <cellStyle name="汇总 2" xfId="198"/>
    <cellStyle name="汇总 2 2" xfId="128"/>
    <cellStyle name="汇总 2 3" xfId="66"/>
    <cellStyle name="汇总 3" xfId="199"/>
    <cellStyle name="计算 2" xfId="4"/>
    <cellStyle name="计算 2 2" xfId="59"/>
    <cellStyle name="计算 2 3" xfId="63"/>
    <cellStyle name="计算 3" xfId="28"/>
    <cellStyle name="检查单元格 2" xfId="65"/>
    <cellStyle name="检查单元格 2 2" xfId="200"/>
    <cellStyle name="检查单元格 2 3" xfId="201"/>
    <cellStyle name="检查单元格 3" xfId="68"/>
    <cellStyle name="解释性文本 2" xfId="202"/>
    <cellStyle name="解释性文本 2 2" xfId="9"/>
    <cellStyle name="解释性文本 2 3" xfId="130"/>
    <cellStyle name="解释性文本 3" xfId="203"/>
    <cellStyle name="警告文本 2" xfId="204"/>
    <cellStyle name="警告文本 2 2" xfId="205"/>
    <cellStyle name="警告文本 2 3" xfId="206"/>
    <cellStyle name="警告文本 3" xfId="207"/>
    <cellStyle name="链接单元格 2" xfId="208"/>
    <cellStyle name="链接单元格 2 2" xfId="209"/>
    <cellStyle name="链接单元格 2 3" xfId="210"/>
    <cellStyle name="链接单元格 3" xfId="22"/>
    <cellStyle name="强调文字颜色 1 2" xfId="211"/>
    <cellStyle name="强调文字颜色 1 2 2" xfId="212"/>
    <cellStyle name="强调文字颜色 1 2 3" xfId="10"/>
    <cellStyle name="强调文字颜色 1 3" xfId="213"/>
    <cellStyle name="强调文字颜色 2 2" xfId="214"/>
    <cellStyle name="强调文字颜色 2 2 2" xfId="215"/>
    <cellStyle name="强调文字颜色 2 2 3" xfId="94"/>
    <cellStyle name="强调文字颜色 2 3" xfId="216"/>
    <cellStyle name="强调文字颜色 3 2" xfId="217"/>
    <cellStyle name="强调文字颜色 3 2 2" xfId="84"/>
    <cellStyle name="强调文字颜色 3 2 3" xfId="99"/>
    <cellStyle name="强调文字颜色 3 3" xfId="144"/>
    <cellStyle name="强调文字颜色 4 2" xfId="154"/>
    <cellStyle name="强调文字颜色 4 2 2" xfId="218"/>
    <cellStyle name="强调文字颜色 4 2 3" xfId="102"/>
    <cellStyle name="强调文字颜色 4 3" xfId="156"/>
    <cellStyle name="强调文字颜色 5 2" xfId="164"/>
    <cellStyle name="强调文字颜色 5 2 2" xfId="219"/>
    <cellStyle name="强调文字颜色 5 2 3" xfId="107"/>
    <cellStyle name="强调文字颜色 5 3" xfId="166"/>
    <cellStyle name="强调文字颜色 6 2" xfId="173"/>
    <cellStyle name="强调文字颜色 6 2 2" xfId="183"/>
    <cellStyle name="强调文字颜色 6 2 3" xfId="185"/>
    <cellStyle name="强调文字颜色 6 3" xfId="175"/>
    <cellStyle name="适中 2" xfId="32"/>
    <cellStyle name="适中 2 2" xfId="79"/>
    <cellStyle name="适中 2 3" xfId="83"/>
    <cellStyle name="适中 3" xfId="220"/>
    <cellStyle name="输出 2" xfId="23"/>
    <cellStyle name="输出 2 2" xfId="35"/>
    <cellStyle name="输出 2 3" xfId="16"/>
    <cellStyle name="输出 3" xfId="2"/>
    <cellStyle name="输入 2" xfId="158"/>
    <cellStyle name="输入 2 2" xfId="221"/>
    <cellStyle name="输入 2 3" xfId="222"/>
    <cellStyle name="输入 3" xfId="160"/>
    <cellStyle name="注释 2" xfId="223"/>
    <cellStyle name="注释 2 2" xfId="224"/>
    <cellStyle name="注释 2 3" xfId="15"/>
    <cellStyle name="注释 3" xfId="225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4"/>
  <sheetViews>
    <sheetView workbookViewId="0">
      <selection activeCell="D1" sqref="D1:E1048576"/>
    </sheetView>
  </sheetViews>
  <sheetFormatPr defaultColWidth="9" defaultRowHeight="13.5" x14ac:dyDescent="0.15"/>
  <cols>
    <col min="1" max="1" width="12" customWidth="1"/>
    <col min="2" max="2" width="6" style="1" customWidth="1"/>
    <col min="3" max="3" width="45.875" customWidth="1"/>
  </cols>
  <sheetData>
    <row r="1" spans="1:3" ht="33" customHeight="1" x14ac:dyDescent="0.15">
      <c r="A1" s="6" t="s">
        <v>0</v>
      </c>
      <c r="B1" s="6"/>
      <c r="C1" s="6"/>
    </row>
    <row r="2" spans="1:3" ht="19.5" customHeight="1" x14ac:dyDescent="0.15">
      <c r="A2" s="2" t="s">
        <v>1</v>
      </c>
      <c r="B2" s="3" t="s">
        <v>2</v>
      </c>
      <c r="C2" s="2" t="s">
        <v>3</v>
      </c>
    </row>
    <row r="3" spans="1:3" x14ac:dyDescent="0.15">
      <c r="A3" t="s">
        <v>4</v>
      </c>
      <c r="B3" s="1" t="s">
        <v>5</v>
      </c>
      <c r="C3" s="4" t="s">
        <v>6</v>
      </c>
    </row>
    <row r="4" spans="1:3" x14ac:dyDescent="0.15">
      <c r="B4" s="1" t="s">
        <v>7</v>
      </c>
      <c r="C4" s="4" t="s">
        <v>8</v>
      </c>
    </row>
    <row r="5" spans="1:3" x14ac:dyDescent="0.15">
      <c r="B5" s="1" t="s">
        <v>9</v>
      </c>
      <c r="C5" s="4" t="s">
        <v>10</v>
      </c>
    </row>
    <row r="6" spans="1:3" x14ac:dyDescent="0.15">
      <c r="B6" s="1" t="s">
        <v>11</v>
      </c>
      <c r="C6" s="4" t="s">
        <v>12</v>
      </c>
    </row>
    <row r="7" spans="1:3" x14ac:dyDescent="0.15">
      <c r="B7" s="1" t="s">
        <v>13</v>
      </c>
      <c r="C7" s="4" t="s">
        <v>14</v>
      </c>
    </row>
    <row r="8" spans="1:3" x14ac:dyDescent="0.15">
      <c r="B8" s="1" t="s">
        <v>15</v>
      </c>
      <c r="C8" s="4" t="s">
        <v>16</v>
      </c>
    </row>
    <row r="9" spans="1:3" x14ac:dyDescent="0.15">
      <c r="B9" s="1" t="s">
        <v>17</v>
      </c>
      <c r="C9" s="4" t="s">
        <v>18</v>
      </c>
    </row>
    <row r="10" spans="1:3" x14ac:dyDescent="0.15">
      <c r="B10" s="1" t="s">
        <v>19</v>
      </c>
      <c r="C10" s="4" t="s">
        <v>20</v>
      </c>
    </row>
    <row r="11" spans="1:3" x14ac:dyDescent="0.15">
      <c r="B11" s="1" t="s">
        <v>21</v>
      </c>
      <c r="C11" s="4" t="s">
        <v>22</v>
      </c>
    </row>
    <row r="12" spans="1:3" x14ac:dyDescent="0.15">
      <c r="B12" s="1" t="s">
        <v>23</v>
      </c>
      <c r="C12" s="4" t="s">
        <v>24</v>
      </c>
    </row>
    <row r="13" spans="1:3" x14ac:dyDescent="0.15">
      <c r="B13" s="1" t="s">
        <v>25</v>
      </c>
      <c r="C13" s="4" t="s">
        <v>26</v>
      </c>
    </row>
    <row r="14" spans="1:3" x14ac:dyDescent="0.15">
      <c r="B14" s="1" t="s">
        <v>27</v>
      </c>
      <c r="C14" s="4" t="s">
        <v>28</v>
      </c>
    </row>
    <row r="15" spans="1:3" x14ac:dyDescent="0.15">
      <c r="B15" s="1" t="s">
        <v>29</v>
      </c>
      <c r="C15" s="4" t="s">
        <v>30</v>
      </c>
    </row>
    <row r="16" spans="1:3" x14ac:dyDescent="0.15">
      <c r="B16" s="1" t="s">
        <v>31</v>
      </c>
      <c r="C16" s="4" t="s">
        <v>32</v>
      </c>
    </row>
    <row r="17" spans="2:3" x14ac:dyDescent="0.15">
      <c r="B17" s="1" t="s">
        <v>33</v>
      </c>
      <c r="C17" s="4" t="s">
        <v>34</v>
      </c>
    </row>
    <row r="18" spans="2:3" x14ac:dyDescent="0.15">
      <c r="B18" s="1" t="s">
        <v>35</v>
      </c>
      <c r="C18" s="4" t="s">
        <v>36</v>
      </c>
    </row>
    <row r="19" spans="2:3" x14ac:dyDescent="0.15">
      <c r="B19" s="1" t="s">
        <v>37</v>
      </c>
      <c r="C19" s="4" t="s">
        <v>38</v>
      </c>
    </row>
    <row r="20" spans="2:3" x14ac:dyDescent="0.15">
      <c r="B20" s="1" t="s">
        <v>39</v>
      </c>
      <c r="C20" s="4" t="s">
        <v>40</v>
      </c>
    </row>
    <row r="21" spans="2:3" x14ac:dyDescent="0.15">
      <c r="B21" s="1" t="s">
        <v>41</v>
      </c>
      <c r="C21" s="4" t="s">
        <v>42</v>
      </c>
    </row>
    <row r="22" spans="2:3" x14ac:dyDescent="0.15">
      <c r="B22" s="1" t="s">
        <v>43</v>
      </c>
      <c r="C22" s="4" t="s">
        <v>44</v>
      </c>
    </row>
    <row r="23" spans="2:3" x14ac:dyDescent="0.15">
      <c r="B23" s="1" t="s">
        <v>45</v>
      </c>
      <c r="C23" s="4" t="s">
        <v>46</v>
      </c>
    </row>
    <row r="24" spans="2:3" ht="25.5" x14ac:dyDescent="0.15">
      <c r="B24" s="1" t="s">
        <v>47</v>
      </c>
      <c r="C24" s="4" t="s">
        <v>48</v>
      </c>
    </row>
    <row r="25" spans="2:3" x14ac:dyDescent="0.15">
      <c r="B25" s="1" t="s">
        <v>49</v>
      </c>
      <c r="C25" s="4" t="s">
        <v>50</v>
      </c>
    </row>
    <row r="26" spans="2:3" x14ac:dyDescent="0.15">
      <c r="B26" s="1" t="s">
        <v>51</v>
      </c>
      <c r="C26" s="4" t="s">
        <v>52</v>
      </c>
    </row>
    <row r="27" spans="2:3" x14ac:dyDescent="0.15">
      <c r="B27" s="1" t="s">
        <v>53</v>
      </c>
      <c r="C27" s="4" t="s">
        <v>54</v>
      </c>
    </row>
    <row r="28" spans="2:3" x14ac:dyDescent="0.15">
      <c r="B28" s="1" t="s">
        <v>55</v>
      </c>
      <c r="C28" s="4" t="s">
        <v>56</v>
      </c>
    </row>
    <row r="29" spans="2:3" x14ac:dyDescent="0.15">
      <c r="B29" s="1" t="s">
        <v>57</v>
      </c>
      <c r="C29" s="4" t="s">
        <v>58</v>
      </c>
    </row>
    <row r="30" spans="2:3" x14ac:dyDescent="0.15">
      <c r="B30" s="1" t="s">
        <v>59</v>
      </c>
      <c r="C30" s="4" t="s">
        <v>60</v>
      </c>
    </row>
    <row r="31" spans="2:3" x14ac:dyDescent="0.15">
      <c r="B31" s="1" t="s">
        <v>61</v>
      </c>
      <c r="C31" s="4" t="s">
        <v>310</v>
      </c>
    </row>
    <row r="32" spans="2:3" x14ac:dyDescent="0.15">
      <c r="B32" s="1" t="s">
        <v>62</v>
      </c>
      <c r="C32" s="4" t="s">
        <v>63</v>
      </c>
    </row>
    <row r="33" spans="2:3" x14ac:dyDescent="0.15">
      <c r="B33" s="1" t="s">
        <v>64</v>
      </c>
      <c r="C33" s="4" t="s">
        <v>65</v>
      </c>
    </row>
    <row r="34" spans="2:3" x14ac:dyDescent="0.15">
      <c r="B34" s="1" t="s">
        <v>66</v>
      </c>
      <c r="C34" s="4" t="s">
        <v>67</v>
      </c>
    </row>
    <row r="35" spans="2:3" x14ac:dyDescent="0.15">
      <c r="B35" s="1" t="s">
        <v>68</v>
      </c>
      <c r="C35" s="4" t="s">
        <v>69</v>
      </c>
    </row>
    <row r="36" spans="2:3" x14ac:dyDescent="0.15">
      <c r="B36" s="1" t="s">
        <v>70</v>
      </c>
      <c r="C36" s="4" t="s">
        <v>71</v>
      </c>
    </row>
    <row r="37" spans="2:3" x14ac:dyDescent="0.15">
      <c r="B37" s="1" t="s">
        <v>72</v>
      </c>
      <c r="C37" s="4" t="s">
        <v>73</v>
      </c>
    </row>
    <row r="38" spans="2:3" x14ac:dyDescent="0.15">
      <c r="B38" s="1" t="s">
        <v>74</v>
      </c>
      <c r="C38" s="4" t="s">
        <v>75</v>
      </c>
    </row>
    <row r="39" spans="2:3" x14ac:dyDescent="0.15">
      <c r="B39" s="1" t="s">
        <v>76</v>
      </c>
      <c r="C39" s="4" t="s">
        <v>77</v>
      </c>
    </row>
    <row r="40" spans="2:3" x14ac:dyDescent="0.15">
      <c r="B40" s="1" t="s">
        <v>78</v>
      </c>
      <c r="C40" s="4" t="s">
        <v>79</v>
      </c>
    </row>
    <row r="41" spans="2:3" x14ac:dyDescent="0.15">
      <c r="B41" s="1" t="s">
        <v>80</v>
      </c>
      <c r="C41" s="4" t="s">
        <v>81</v>
      </c>
    </row>
    <row r="42" spans="2:3" x14ac:dyDescent="0.15">
      <c r="B42" s="1" t="s">
        <v>82</v>
      </c>
      <c r="C42" s="4" t="s">
        <v>83</v>
      </c>
    </row>
    <row r="43" spans="2:3" x14ac:dyDescent="0.15">
      <c r="B43" s="1" t="s">
        <v>84</v>
      </c>
      <c r="C43" s="4" t="s">
        <v>85</v>
      </c>
    </row>
    <row r="44" spans="2:3" x14ac:dyDescent="0.15">
      <c r="B44" s="1" t="s">
        <v>86</v>
      </c>
      <c r="C44" s="4" t="s">
        <v>87</v>
      </c>
    </row>
    <row r="45" spans="2:3" x14ac:dyDescent="0.15">
      <c r="B45" s="1" t="s">
        <v>88</v>
      </c>
      <c r="C45" s="4" t="s">
        <v>89</v>
      </c>
    </row>
    <row r="46" spans="2:3" x14ac:dyDescent="0.15">
      <c r="B46" s="1" t="s">
        <v>90</v>
      </c>
      <c r="C46" s="4" t="s">
        <v>91</v>
      </c>
    </row>
    <row r="47" spans="2:3" x14ac:dyDescent="0.15">
      <c r="B47" s="1" t="s">
        <v>92</v>
      </c>
      <c r="C47" s="4" t="s">
        <v>93</v>
      </c>
    </row>
    <row r="48" spans="2:3" x14ac:dyDescent="0.15">
      <c r="B48" s="1" t="s">
        <v>94</v>
      </c>
      <c r="C48" s="4" t="s">
        <v>95</v>
      </c>
    </row>
    <row r="49" spans="2:3" x14ac:dyDescent="0.15">
      <c r="B49" s="1" t="s">
        <v>96</v>
      </c>
      <c r="C49" s="4" t="s">
        <v>97</v>
      </c>
    </row>
    <row r="50" spans="2:3" ht="25.5" x14ac:dyDescent="0.15">
      <c r="B50" s="1" t="s">
        <v>98</v>
      </c>
      <c r="C50" s="4" t="s">
        <v>99</v>
      </c>
    </row>
    <row r="51" spans="2:3" x14ac:dyDescent="0.15">
      <c r="B51" s="1" t="s">
        <v>100</v>
      </c>
      <c r="C51" s="5" t="s">
        <v>101</v>
      </c>
    </row>
    <row r="52" spans="2:3" ht="27" x14ac:dyDescent="0.15">
      <c r="B52" s="1" t="s">
        <v>102</v>
      </c>
      <c r="C52" s="5" t="s">
        <v>103</v>
      </c>
    </row>
    <row r="53" spans="2:3" ht="14.25" x14ac:dyDescent="0.15">
      <c r="B53" s="1" t="s">
        <v>104</v>
      </c>
      <c r="C53" s="5" t="s">
        <v>105</v>
      </c>
    </row>
    <row r="54" spans="2:3" ht="14.25" x14ac:dyDescent="0.15">
      <c r="B54" s="1" t="s">
        <v>106</v>
      </c>
      <c r="C54" s="5" t="s">
        <v>107</v>
      </c>
    </row>
    <row r="55" spans="2:3" x14ac:dyDescent="0.15">
      <c r="B55" s="1" t="s">
        <v>108</v>
      </c>
      <c r="C55" s="4" t="s">
        <v>109</v>
      </c>
    </row>
    <row r="56" spans="2:3" ht="25.5" x14ac:dyDescent="0.15">
      <c r="B56" s="1" t="s">
        <v>110</v>
      </c>
      <c r="C56" s="4" t="s">
        <v>111</v>
      </c>
    </row>
    <row r="57" spans="2:3" ht="25.5" x14ac:dyDescent="0.15">
      <c r="B57" s="1" t="s">
        <v>112</v>
      </c>
      <c r="C57" s="4" t="s">
        <v>113</v>
      </c>
    </row>
    <row r="58" spans="2:3" x14ac:dyDescent="0.15">
      <c r="B58" s="1" t="s">
        <v>114</v>
      </c>
      <c r="C58" s="4" t="s">
        <v>115</v>
      </c>
    </row>
    <row r="59" spans="2:3" x14ac:dyDescent="0.15">
      <c r="B59" s="1" t="s">
        <v>116</v>
      </c>
      <c r="C59" s="4" t="s">
        <v>117</v>
      </c>
    </row>
    <row r="60" spans="2:3" x14ac:dyDescent="0.15">
      <c r="B60" s="1" t="s">
        <v>118</v>
      </c>
      <c r="C60" s="4" t="s">
        <v>119</v>
      </c>
    </row>
    <row r="61" spans="2:3" x14ac:dyDescent="0.15">
      <c r="B61" s="1" t="s">
        <v>120</v>
      </c>
      <c r="C61" s="4" t="s">
        <v>121</v>
      </c>
    </row>
    <row r="62" spans="2:3" x14ac:dyDescent="0.15">
      <c r="B62" s="1" t="s">
        <v>122</v>
      </c>
      <c r="C62" s="4" t="s">
        <v>123</v>
      </c>
    </row>
    <row r="63" spans="2:3" x14ac:dyDescent="0.15">
      <c r="B63" s="1" t="s">
        <v>124</v>
      </c>
      <c r="C63" s="4" t="s">
        <v>125</v>
      </c>
    </row>
    <row r="64" spans="2:3" x14ac:dyDescent="0.15">
      <c r="B64" s="1" t="s">
        <v>126</v>
      </c>
      <c r="C64" s="4" t="s">
        <v>127</v>
      </c>
    </row>
    <row r="65" spans="2:3" x14ac:dyDescent="0.15">
      <c r="B65" s="1" t="s">
        <v>128</v>
      </c>
      <c r="C65" s="4" t="s">
        <v>129</v>
      </c>
    </row>
    <row r="66" spans="2:3" x14ac:dyDescent="0.15">
      <c r="B66" s="1" t="s">
        <v>130</v>
      </c>
      <c r="C66" s="4" t="s">
        <v>131</v>
      </c>
    </row>
    <row r="67" spans="2:3" x14ac:dyDescent="0.15">
      <c r="B67" s="1" t="s">
        <v>132</v>
      </c>
      <c r="C67" s="4" t="s">
        <v>133</v>
      </c>
    </row>
    <row r="68" spans="2:3" x14ac:dyDescent="0.15">
      <c r="B68" s="1" t="s">
        <v>134</v>
      </c>
      <c r="C68" s="4" t="s">
        <v>135</v>
      </c>
    </row>
    <row r="69" spans="2:3" x14ac:dyDescent="0.15">
      <c r="B69" s="1" t="s">
        <v>136</v>
      </c>
      <c r="C69" s="4" t="s">
        <v>137</v>
      </c>
    </row>
    <row r="70" spans="2:3" x14ac:dyDescent="0.15">
      <c r="B70" s="1" t="s">
        <v>138</v>
      </c>
      <c r="C70" s="4" t="s">
        <v>139</v>
      </c>
    </row>
    <row r="71" spans="2:3" x14ac:dyDescent="0.15">
      <c r="B71" s="1" t="s">
        <v>140</v>
      </c>
      <c r="C71" s="4" t="s">
        <v>141</v>
      </c>
    </row>
    <row r="72" spans="2:3" x14ac:dyDescent="0.15">
      <c r="B72" s="1" t="s">
        <v>142</v>
      </c>
      <c r="C72" s="4" t="s">
        <v>143</v>
      </c>
    </row>
    <row r="73" spans="2:3" x14ac:dyDescent="0.15">
      <c r="B73" s="1" t="s">
        <v>144</v>
      </c>
      <c r="C73" s="4" t="s">
        <v>145</v>
      </c>
    </row>
    <row r="74" spans="2:3" x14ac:dyDescent="0.15">
      <c r="B74" s="1" t="s">
        <v>146</v>
      </c>
      <c r="C74" s="4" t="s">
        <v>147</v>
      </c>
    </row>
    <row r="75" spans="2:3" x14ac:dyDescent="0.15">
      <c r="B75" s="1" t="s">
        <v>148</v>
      </c>
      <c r="C75" s="4" t="s">
        <v>149</v>
      </c>
    </row>
    <row r="76" spans="2:3" x14ac:dyDescent="0.15">
      <c r="B76" s="1" t="s">
        <v>150</v>
      </c>
      <c r="C76" s="4" t="s">
        <v>151</v>
      </c>
    </row>
    <row r="77" spans="2:3" x14ac:dyDescent="0.15">
      <c r="B77" s="1" t="s">
        <v>152</v>
      </c>
      <c r="C77" s="4" t="s">
        <v>153</v>
      </c>
    </row>
    <row r="78" spans="2:3" x14ac:dyDescent="0.15">
      <c r="B78" s="1" t="s">
        <v>154</v>
      </c>
      <c r="C78" s="4" t="s">
        <v>155</v>
      </c>
    </row>
    <row r="79" spans="2:3" x14ac:dyDescent="0.15">
      <c r="B79" s="1" t="s">
        <v>156</v>
      </c>
      <c r="C79" s="4" t="s">
        <v>157</v>
      </c>
    </row>
    <row r="80" spans="2:3" ht="25.5" x14ac:dyDescent="0.15">
      <c r="B80" s="1" t="s">
        <v>158</v>
      </c>
      <c r="C80" s="4" t="s">
        <v>159</v>
      </c>
    </row>
    <row r="81" spans="2:3" x14ac:dyDescent="0.15">
      <c r="B81" s="1" t="s">
        <v>160</v>
      </c>
      <c r="C81" s="4" t="s">
        <v>161</v>
      </c>
    </row>
    <row r="82" spans="2:3" x14ac:dyDescent="0.15">
      <c r="B82" s="1" t="s">
        <v>162</v>
      </c>
      <c r="C82" s="4" t="s">
        <v>163</v>
      </c>
    </row>
    <row r="83" spans="2:3" x14ac:dyDescent="0.15">
      <c r="B83" s="1" t="s">
        <v>164</v>
      </c>
      <c r="C83" s="4" t="s">
        <v>165</v>
      </c>
    </row>
    <row r="84" spans="2:3" x14ac:dyDescent="0.15">
      <c r="B84" s="1" t="s">
        <v>166</v>
      </c>
      <c r="C84" s="4" t="s">
        <v>167</v>
      </c>
    </row>
    <row r="85" spans="2:3" x14ac:dyDescent="0.15">
      <c r="B85" s="1" t="s">
        <v>168</v>
      </c>
      <c r="C85" s="4" t="s">
        <v>169</v>
      </c>
    </row>
    <row r="86" spans="2:3" x14ac:dyDescent="0.15">
      <c r="B86" s="1" t="s">
        <v>170</v>
      </c>
      <c r="C86" s="4" t="s">
        <v>171</v>
      </c>
    </row>
    <row r="87" spans="2:3" x14ac:dyDescent="0.15">
      <c r="B87" s="1" t="s">
        <v>172</v>
      </c>
      <c r="C87" s="4" t="s">
        <v>173</v>
      </c>
    </row>
    <row r="88" spans="2:3" x14ac:dyDescent="0.15">
      <c r="B88" s="1" t="s">
        <v>174</v>
      </c>
      <c r="C88" s="4" t="s">
        <v>175</v>
      </c>
    </row>
    <row r="89" spans="2:3" x14ac:dyDescent="0.15">
      <c r="B89" s="1" t="s">
        <v>176</v>
      </c>
      <c r="C89" s="4" t="s">
        <v>177</v>
      </c>
    </row>
    <row r="90" spans="2:3" x14ac:dyDescent="0.15">
      <c r="B90" s="1" t="s">
        <v>178</v>
      </c>
      <c r="C90" s="4" t="s">
        <v>179</v>
      </c>
    </row>
    <row r="91" spans="2:3" x14ac:dyDescent="0.15">
      <c r="B91" s="1" t="s">
        <v>180</v>
      </c>
      <c r="C91" s="4" t="s">
        <v>181</v>
      </c>
    </row>
    <row r="92" spans="2:3" x14ac:dyDescent="0.15">
      <c r="B92" s="1" t="s">
        <v>182</v>
      </c>
      <c r="C92" s="4" t="s">
        <v>183</v>
      </c>
    </row>
    <row r="93" spans="2:3" x14ac:dyDescent="0.15">
      <c r="B93" s="1" t="s">
        <v>184</v>
      </c>
      <c r="C93" s="4" t="s">
        <v>185</v>
      </c>
    </row>
    <row r="94" spans="2:3" x14ac:dyDescent="0.15">
      <c r="B94" s="1" t="s">
        <v>186</v>
      </c>
      <c r="C94" s="4" t="s">
        <v>187</v>
      </c>
    </row>
    <row r="95" spans="2:3" x14ac:dyDescent="0.15">
      <c r="B95" s="1" t="s">
        <v>188</v>
      </c>
      <c r="C95" s="4" t="s">
        <v>189</v>
      </c>
    </row>
    <row r="96" spans="2:3" x14ac:dyDescent="0.15">
      <c r="B96" s="1" t="s">
        <v>190</v>
      </c>
      <c r="C96" s="4" t="s">
        <v>191</v>
      </c>
    </row>
    <row r="97" spans="2:3" x14ac:dyDescent="0.15">
      <c r="B97" s="1" t="s">
        <v>192</v>
      </c>
      <c r="C97" s="4" t="s">
        <v>193</v>
      </c>
    </row>
    <row r="98" spans="2:3" x14ac:dyDescent="0.15">
      <c r="B98" s="1" t="s">
        <v>194</v>
      </c>
      <c r="C98" s="4" t="s">
        <v>195</v>
      </c>
    </row>
    <row r="99" spans="2:3" x14ac:dyDescent="0.15">
      <c r="B99" s="1" t="s">
        <v>196</v>
      </c>
      <c r="C99" s="4" t="s">
        <v>197</v>
      </c>
    </row>
    <row r="100" spans="2:3" x14ac:dyDescent="0.15">
      <c r="B100" s="1" t="s">
        <v>198</v>
      </c>
      <c r="C100" s="4" t="s">
        <v>199</v>
      </c>
    </row>
    <row r="101" spans="2:3" x14ac:dyDescent="0.15">
      <c r="B101" s="1" t="s">
        <v>200</v>
      </c>
      <c r="C101" s="4" t="s">
        <v>201</v>
      </c>
    </row>
    <row r="102" spans="2:3" x14ac:dyDescent="0.15">
      <c r="B102" s="1" t="s">
        <v>202</v>
      </c>
      <c r="C102" s="4" t="s">
        <v>203</v>
      </c>
    </row>
    <row r="103" spans="2:3" x14ac:dyDescent="0.15">
      <c r="B103" s="1" t="s">
        <v>204</v>
      </c>
      <c r="C103" s="4" t="s">
        <v>205</v>
      </c>
    </row>
    <row r="104" spans="2:3" x14ac:dyDescent="0.15">
      <c r="B104" s="1" t="s">
        <v>206</v>
      </c>
      <c r="C104" s="4" t="s">
        <v>207</v>
      </c>
    </row>
    <row r="105" spans="2:3" ht="14.25" x14ac:dyDescent="0.15">
      <c r="B105" s="1" t="s">
        <v>208</v>
      </c>
      <c r="C105" s="4" t="s">
        <v>209</v>
      </c>
    </row>
    <row r="106" spans="2:3" ht="14.25" x14ac:dyDescent="0.15">
      <c r="B106" s="1" t="s">
        <v>210</v>
      </c>
      <c r="C106" s="4" t="s">
        <v>211</v>
      </c>
    </row>
    <row r="107" spans="2:3" ht="14.25" x14ac:dyDescent="0.15">
      <c r="B107" s="1" t="s">
        <v>212</v>
      </c>
      <c r="C107" s="4" t="s">
        <v>213</v>
      </c>
    </row>
    <row r="108" spans="2:3" ht="14.25" x14ac:dyDescent="0.15">
      <c r="B108" s="1" t="s">
        <v>214</v>
      </c>
      <c r="C108" s="4" t="s">
        <v>215</v>
      </c>
    </row>
    <row r="109" spans="2:3" ht="27" x14ac:dyDescent="0.15">
      <c r="B109" s="1" t="s">
        <v>216</v>
      </c>
      <c r="C109" s="4" t="s">
        <v>217</v>
      </c>
    </row>
    <row r="110" spans="2:3" ht="14.25" x14ac:dyDescent="0.15">
      <c r="B110" s="1" t="s">
        <v>218</v>
      </c>
      <c r="C110" s="4" t="s">
        <v>219</v>
      </c>
    </row>
    <row r="111" spans="2:3" ht="14.25" x14ac:dyDescent="0.15">
      <c r="B111" s="1" t="s">
        <v>220</v>
      </c>
      <c r="C111" s="4" t="s">
        <v>221</v>
      </c>
    </row>
    <row r="112" spans="2:3" ht="14.25" x14ac:dyDescent="0.15">
      <c r="B112" s="1" t="s">
        <v>222</v>
      </c>
      <c r="C112" s="4" t="s">
        <v>223</v>
      </c>
    </row>
    <row r="113" spans="2:3" ht="27" x14ac:dyDescent="0.15">
      <c r="B113" s="1" t="s">
        <v>224</v>
      </c>
      <c r="C113" s="4" t="s">
        <v>225</v>
      </c>
    </row>
    <row r="114" spans="2:3" ht="14.25" x14ac:dyDescent="0.15">
      <c r="B114" s="1" t="s">
        <v>226</v>
      </c>
      <c r="C114" s="4" t="s">
        <v>227</v>
      </c>
    </row>
    <row r="115" spans="2:3" ht="14.25" x14ac:dyDescent="0.15">
      <c r="B115" s="1" t="s">
        <v>228</v>
      </c>
      <c r="C115" s="4" t="s">
        <v>229</v>
      </c>
    </row>
    <row r="116" spans="2:3" ht="14.25" x14ac:dyDescent="0.15">
      <c r="B116" s="1" t="s">
        <v>230</v>
      </c>
      <c r="C116" s="4" t="s">
        <v>231</v>
      </c>
    </row>
    <row r="117" spans="2:3" ht="14.25" x14ac:dyDescent="0.15">
      <c r="B117" s="1" t="s">
        <v>232</v>
      </c>
      <c r="C117" s="4" t="s">
        <v>233</v>
      </c>
    </row>
    <row r="118" spans="2:3" ht="14.25" x14ac:dyDescent="0.15">
      <c r="B118" s="1" t="s">
        <v>234</v>
      </c>
      <c r="C118" s="4" t="s">
        <v>235</v>
      </c>
    </row>
    <row r="119" spans="2:3" ht="14.25" x14ac:dyDescent="0.15">
      <c r="B119" s="1" t="s">
        <v>236</v>
      </c>
      <c r="C119" s="4" t="s">
        <v>237</v>
      </c>
    </row>
    <row r="120" spans="2:3" ht="14.25" x14ac:dyDescent="0.15">
      <c r="B120" s="1" t="s">
        <v>238</v>
      </c>
      <c r="C120" s="4" t="s">
        <v>239</v>
      </c>
    </row>
    <row r="121" spans="2:3" ht="14.25" x14ac:dyDescent="0.15">
      <c r="B121" s="1" t="s">
        <v>240</v>
      </c>
      <c r="C121" s="4" t="s">
        <v>241</v>
      </c>
    </row>
    <row r="122" spans="2:3" ht="14.25" x14ac:dyDescent="0.15">
      <c r="B122" s="1" t="s">
        <v>242</v>
      </c>
      <c r="C122" s="4" t="s">
        <v>243</v>
      </c>
    </row>
    <row r="123" spans="2:3" ht="14.25" x14ac:dyDescent="0.15">
      <c r="B123" s="1" t="s">
        <v>244</v>
      </c>
      <c r="C123" s="4" t="s">
        <v>245</v>
      </c>
    </row>
    <row r="124" spans="2:3" ht="14.25" x14ac:dyDescent="0.15">
      <c r="B124" s="1" t="s">
        <v>246</v>
      </c>
      <c r="C124" s="4" t="s">
        <v>247</v>
      </c>
    </row>
    <row r="125" spans="2:3" ht="38.25" x14ac:dyDescent="0.15">
      <c r="B125" s="1" t="s">
        <v>248</v>
      </c>
      <c r="C125" s="4" t="s">
        <v>249</v>
      </c>
    </row>
    <row r="126" spans="2:3" x14ac:dyDescent="0.15">
      <c r="B126" s="1" t="s">
        <v>250</v>
      </c>
      <c r="C126" s="4" t="s">
        <v>251</v>
      </c>
    </row>
    <row r="127" spans="2:3" x14ac:dyDescent="0.15">
      <c r="B127" s="1" t="s">
        <v>252</v>
      </c>
      <c r="C127" s="4" t="s">
        <v>253</v>
      </c>
    </row>
    <row r="128" spans="2:3" ht="25.5" x14ac:dyDescent="0.15">
      <c r="B128" s="1" t="s">
        <v>254</v>
      </c>
      <c r="C128" s="4" t="s">
        <v>255</v>
      </c>
    </row>
    <row r="129" spans="2:3" ht="27" x14ac:dyDescent="0.15">
      <c r="B129" s="1" t="s">
        <v>256</v>
      </c>
      <c r="C129" s="4" t="s">
        <v>257</v>
      </c>
    </row>
    <row r="130" spans="2:3" x14ac:dyDescent="0.15">
      <c r="B130" s="1" t="s">
        <v>258</v>
      </c>
      <c r="C130" s="4" t="s">
        <v>259</v>
      </c>
    </row>
    <row r="131" spans="2:3" x14ac:dyDescent="0.15">
      <c r="B131" s="1" t="s">
        <v>260</v>
      </c>
      <c r="C131" s="4" t="s">
        <v>261</v>
      </c>
    </row>
    <row r="132" spans="2:3" x14ac:dyDescent="0.15">
      <c r="B132" s="1" t="s">
        <v>262</v>
      </c>
      <c r="C132" s="4" t="s">
        <v>263</v>
      </c>
    </row>
    <row r="133" spans="2:3" x14ac:dyDescent="0.15">
      <c r="B133" s="1" t="s">
        <v>264</v>
      </c>
      <c r="C133" s="4" t="s">
        <v>265</v>
      </c>
    </row>
    <row r="134" spans="2:3" ht="14.25" x14ac:dyDescent="0.15">
      <c r="B134" s="1" t="s">
        <v>266</v>
      </c>
      <c r="C134" s="4" t="s">
        <v>267</v>
      </c>
    </row>
    <row r="135" spans="2:3" x14ac:dyDescent="0.15">
      <c r="B135" s="1" t="s">
        <v>268</v>
      </c>
      <c r="C135" s="4" t="s">
        <v>269</v>
      </c>
    </row>
    <row r="136" spans="2:3" x14ac:dyDescent="0.15">
      <c r="B136" s="1" t="s">
        <v>270</v>
      </c>
      <c r="C136" s="4" t="s">
        <v>271</v>
      </c>
    </row>
    <row r="137" spans="2:3" x14ac:dyDescent="0.15">
      <c r="B137" s="1" t="s">
        <v>272</v>
      </c>
      <c r="C137" s="4" t="s">
        <v>273</v>
      </c>
    </row>
    <row r="138" spans="2:3" x14ac:dyDescent="0.15">
      <c r="B138" s="1" t="s">
        <v>274</v>
      </c>
      <c r="C138" s="4" t="s">
        <v>275</v>
      </c>
    </row>
    <row r="139" spans="2:3" x14ac:dyDescent="0.15">
      <c r="B139" s="1" t="s">
        <v>276</v>
      </c>
      <c r="C139" s="4" t="s">
        <v>277</v>
      </c>
    </row>
    <row r="140" spans="2:3" ht="27" x14ac:dyDescent="0.15">
      <c r="B140" s="1" t="s">
        <v>278</v>
      </c>
      <c r="C140" s="4" t="s">
        <v>279</v>
      </c>
    </row>
    <row r="141" spans="2:3" x14ac:dyDescent="0.15">
      <c r="B141" s="1" t="s">
        <v>280</v>
      </c>
      <c r="C141" s="4" t="s">
        <v>281</v>
      </c>
    </row>
    <row r="142" spans="2:3" ht="25.5" x14ac:dyDescent="0.15">
      <c r="B142" s="1" t="s">
        <v>282</v>
      </c>
      <c r="C142" s="4" t="s">
        <v>283</v>
      </c>
    </row>
    <row r="143" spans="2:3" x14ac:dyDescent="0.15">
      <c r="B143" s="1" t="s">
        <v>284</v>
      </c>
      <c r="C143" s="4" t="s">
        <v>285</v>
      </c>
    </row>
    <row r="144" spans="2:3" x14ac:dyDescent="0.15">
      <c r="B144" s="1" t="s">
        <v>286</v>
      </c>
      <c r="C144" s="4" t="s">
        <v>287</v>
      </c>
    </row>
    <row r="145" spans="2:3" x14ac:dyDescent="0.15">
      <c r="B145" s="1" t="s">
        <v>288</v>
      </c>
      <c r="C145" s="4" t="s">
        <v>289</v>
      </c>
    </row>
    <row r="146" spans="2:3" x14ac:dyDescent="0.15">
      <c r="B146" s="1" t="s">
        <v>290</v>
      </c>
      <c r="C146" s="4" t="s">
        <v>291</v>
      </c>
    </row>
    <row r="147" spans="2:3" x14ac:dyDescent="0.15">
      <c r="B147" s="1" t="s">
        <v>292</v>
      </c>
      <c r="C147" s="4" t="s">
        <v>293</v>
      </c>
    </row>
    <row r="148" spans="2:3" x14ac:dyDescent="0.15">
      <c r="B148" s="1" t="s">
        <v>294</v>
      </c>
      <c r="C148" s="4" t="s">
        <v>295</v>
      </c>
    </row>
    <row r="149" spans="2:3" x14ac:dyDescent="0.15">
      <c r="B149" s="1" t="s">
        <v>296</v>
      </c>
      <c r="C149" s="4" t="s">
        <v>297</v>
      </c>
    </row>
    <row r="150" spans="2:3" x14ac:dyDescent="0.15">
      <c r="B150" s="1" t="s">
        <v>298</v>
      </c>
      <c r="C150" s="4" t="s">
        <v>299</v>
      </c>
    </row>
    <row r="151" spans="2:3" x14ac:dyDescent="0.15">
      <c r="B151" s="1" t="s">
        <v>300</v>
      </c>
      <c r="C151" s="4" t="s">
        <v>301</v>
      </c>
    </row>
    <row r="152" spans="2:3" x14ac:dyDescent="0.15">
      <c r="B152" s="1" t="s">
        <v>302</v>
      </c>
      <c r="C152" s="4" t="s">
        <v>303</v>
      </c>
    </row>
    <row r="153" spans="2:3" x14ac:dyDescent="0.15">
      <c r="B153" s="1" t="s">
        <v>304</v>
      </c>
      <c r="C153" s="4" t="s">
        <v>305</v>
      </c>
    </row>
    <row r="154" spans="2:3" x14ac:dyDescent="0.15">
      <c r="B154" s="1" t="s">
        <v>306</v>
      </c>
      <c r="C154" s="4" t="s">
        <v>307</v>
      </c>
    </row>
  </sheetData>
  <autoFilter ref="A2:C154"/>
  <mergeCells count="1">
    <mergeCell ref="A1:C1"/>
  </mergeCells>
  <phoneticPr fontId="2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tabSelected="1" workbookViewId="0">
      <selection activeCell="E14" sqref="E14"/>
    </sheetView>
  </sheetViews>
  <sheetFormatPr defaultColWidth="9" defaultRowHeight="13.5" x14ac:dyDescent="0.15"/>
  <cols>
    <col min="1" max="1" width="12" customWidth="1"/>
    <col min="2" max="2" width="6" style="1" customWidth="1"/>
    <col min="3" max="3" width="45.875" customWidth="1"/>
    <col min="4" max="4" width="12.125" customWidth="1"/>
    <col min="5" max="5" width="39.875" customWidth="1"/>
  </cols>
  <sheetData>
    <row r="1" spans="1:5" ht="19.5" customHeight="1" x14ac:dyDescent="0.15">
      <c r="A1" s="2" t="s">
        <v>1</v>
      </c>
      <c r="B1" s="3" t="s">
        <v>2</v>
      </c>
      <c r="C1" s="2" t="s">
        <v>3</v>
      </c>
      <c r="D1" s="7" t="s">
        <v>308</v>
      </c>
      <c r="E1" s="7" t="s">
        <v>309</v>
      </c>
    </row>
    <row r="2" spans="1:5" x14ac:dyDescent="0.15">
      <c r="A2" t="s">
        <v>4</v>
      </c>
      <c r="B2" s="1" t="s">
        <v>5</v>
      </c>
      <c r="C2" s="4" t="s">
        <v>6</v>
      </c>
      <c r="D2" t="str">
        <f>MID(C2,2,3)</f>
        <v>邓志远</v>
      </c>
      <c r="E2" t="str">
        <f>MID(C2,6,50)</f>
        <v>论中学（小学）语文教学中的审美教育</v>
      </c>
    </row>
    <row r="3" spans="1:5" x14ac:dyDescent="0.15">
      <c r="B3" s="1" t="s">
        <v>7</v>
      </c>
      <c r="C3" s="4" t="s">
        <v>8</v>
      </c>
      <c r="D3" t="str">
        <f t="shared" ref="D3:D66" si="0">MID(C3,2,3)</f>
        <v>邓志远</v>
      </c>
      <c r="E3" t="str">
        <f t="shared" ref="E3:E29" si="1">MID(C3,6,50)</f>
        <v>论课文分析教学中的审美教育</v>
      </c>
    </row>
    <row r="4" spans="1:5" x14ac:dyDescent="0.15">
      <c r="B4" s="1" t="s">
        <v>9</v>
      </c>
      <c r="C4" s="4" t="s">
        <v>10</v>
      </c>
      <c r="D4" t="str">
        <f t="shared" si="0"/>
        <v>邓志远</v>
      </c>
      <c r="E4" t="str">
        <f t="shared" si="1"/>
        <v>论字、词、句教学中的审美教育</v>
      </c>
    </row>
    <row r="5" spans="1:5" x14ac:dyDescent="0.15">
      <c r="B5" s="1" t="s">
        <v>11</v>
      </c>
      <c r="C5" s="4" t="s">
        <v>12</v>
      </c>
      <c r="D5" t="str">
        <f t="shared" si="0"/>
        <v>邓志远</v>
      </c>
      <c r="E5" t="str">
        <f t="shared" si="1"/>
        <v>论语文教学中美育与德育、智育的关系</v>
      </c>
    </row>
    <row r="6" spans="1:5" x14ac:dyDescent="0.15">
      <c r="B6" s="1" t="s">
        <v>13</v>
      </c>
      <c r="C6" s="4" t="s">
        <v>14</v>
      </c>
      <c r="D6" t="str">
        <f t="shared" si="0"/>
        <v>邓志远</v>
      </c>
      <c r="E6" t="str">
        <f t="shared" si="1"/>
        <v>论语文教学的美育中教师与学生的关系</v>
      </c>
    </row>
    <row r="7" spans="1:5" x14ac:dyDescent="0.15">
      <c r="B7" s="1" t="s">
        <v>15</v>
      </c>
      <c r="C7" s="4" t="s">
        <v>16</v>
      </c>
      <c r="D7" t="str">
        <f t="shared" si="0"/>
        <v>邓志远</v>
      </c>
      <c r="E7" t="str">
        <f t="shared" si="1"/>
        <v>论语文阅读教学中的美育</v>
      </c>
    </row>
    <row r="8" spans="1:5" x14ac:dyDescent="0.15">
      <c r="B8" s="1" t="s">
        <v>17</v>
      </c>
      <c r="C8" s="4" t="s">
        <v>18</v>
      </c>
      <c r="D8" t="str">
        <f t="shared" si="0"/>
        <v>邓志远</v>
      </c>
      <c r="E8" t="str">
        <f t="shared" si="1"/>
        <v>论语文作文教学中的美育</v>
      </c>
    </row>
    <row r="9" spans="1:5" x14ac:dyDescent="0.15">
      <c r="B9" s="1" t="s">
        <v>19</v>
      </c>
      <c r="C9" s="4" t="s">
        <v>20</v>
      </c>
      <c r="D9" t="str">
        <f t="shared" si="0"/>
        <v>邓志远</v>
      </c>
      <c r="E9" t="str">
        <f t="shared" si="1"/>
        <v>文学的形象特征浅论</v>
      </c>
    </row>
    <row r="10" spans="1:5" x14ac:dyDescent="0.15">
      <c r="B10" s="1" t="s">
        <v>21</v>
      </c>
      <c r="C10" s="4" t="s">
        <v>22</v>
      </c>
      <c r="D10" t="str">
        <f t="shared" si="0"/>
        <v>邓志远</v>
      </c>
      <c r="E10" t="str">
        <f t="shared" si="1"/>
        <v>文学的情感特征浅论</v>
      </c>
    </row>
    <row r="11" spans="1:5" x14ac:dyDescent="0.15">
      <c r="B11" s="1" t="s">
        <v>23</v>
      </c>
      <c r="C11" s="4" t="s">
        <v>24</v>
      </c>
      <c r="D11" t="str">
        <f t="shared" si="0"/>
        <v>邓志远</v>
      </c>
      <c r="E11" t="str">
        <f t="shared" si="1"/>
        <v>文学的审美特征浅论</v>
      </c>
    </row>
    <row r="12" spans="1:5" x14ac:dyDescent="0.15">
      <c r="B12" s="1" t="s">
        <v>25</v>
      </c>
      <c r="C12" s="4" t="s">
        <v>26</v>
      </c>
      <c r="D12" t="str">
        <f t="shared" si="0"/>
        <v>孙洪伟</v>
      </c>
      <c r="E12" t="str">
        <f t="shared" si="1"/>
        <v>古汉语词类活用</v>
      </c>
    </row>
    <row r="13" spans="1:5" x14ac:dyDescent="0.15">
      <c r="B13" s="1" t="s">
        <v>27</v>
      </c>
      <c r="C13" s="4" t="s">
        <v>28</v>
      </c>
      <c r="D13" t="str">
        <f t="shared" si="0"/>
        <v>孙洪伟</v>
      </c>
      <c r="E13" t="str">
        <f t="shared" si="1"/>
        <v>论汉字简化的利弊</v>
      </c>
    </row>
    <row r="14" spans="1:5" x14ac:dyDescent="0.15">
      <c r="B14" s="1" t="s">
        <v>29</v>
      </c>
      <c r="C14" s="4" t="s">
        <v>30</v>
      </c>
      <c r="D14" t="str">
        <f t="shared" si="0"/>
        <v>孙洪伟</v>
      </c>
      <c r="E14" t="str">
        <f t="shared" si="1"/>
        <v>对汉字拼音化的思考</v>
      </c>
    </row>
    <row r="15" spans="1:5" x14ac:dyDescent="0.15">
      <c r="B15" s="1" t="s">
        <v>31</v>
      </c>
      <c r="C15" s="4" t="s">
        <v>32</v>
      </c>
      <c r="D15" t="str">
        <f t="shared" si="0"/>
        <v>孙洪伟</v>
      </c>
      <c r="E15" t="str">
        <f t="shared" si="1"/>
        <v>网络语言研究</v>
      </c>
    </row>
    <row r="16" spans="1:5" x14ac:dyDescent="0.15">
      <c r="B16" s="1" t="s">
        <v>33</v>
      </c>
      <c r="C16" s="4" t="s">
        <v>34</v>
      </c>
      <c r="D16" t="str">
        <f t="shared" si="0"/>
        <v>孙洪伟</v>
      </c>
      <c r="E16" t="str">
        <f t="shared" si="1"/>
        <v>语言与社会文化</v>
      </c>
    </row>
    <row r="17" spans="2:5" x14ac:dyDescent="0.15">
      <c r="B17" s="1" t="s">
        <v>35</v>
      </c>
      <c r="C17" s="4" t="s">
        <v>36</v>
      </c>
      <c r="D17" t="str">
        <f t="shared" si="0"/>
        <v>吴吉煌</v>
      </c>
      <c r="E17" t="str">
        <f t="shared" si="1"/>
        <v>唐诗宋词中的颜色词</v>
      </c>
    </row>
    <row r="18" spans="2:5" x14ac:dyDescent="0.15">
      <c r="B18" s="1" t="s">
        <v>37</v>
      </c>
      <c r="C18" s="4" t="s">
        <v>38</v>
      </c>
      <c r="D18" t="str">
        <f t="shared" si="0"/>
        <v>吴吉煌</v>
      </c>
      <c r="E18" t="str">
        <f t="shared" si="1"/>
        <v>汉字书写使用的现状评析</v>
      </c>
    </row>
    <row r="19" spans="2:5" x14ac:dyDescent="0.15">
      <c r="B19" s="1" t="s">
        <v>39</v>
      </c>
      <c r="C19" s="4" t="s">
        <v>40</v>
      </c>
      <c r="D19" t="str">
        <f t="shared" si="0"/>
        <v>吴吉煌</v>
      </c>
      <c r="E19" t="str">
        <f t="shared" si="1"/>
        <v>字母词探析</v>
      </c>
    </row>
    <row r="20" spans="2:5" x14ac:dyDescent="0.15">
      <c r="B20" s="1" t="s">
        <v>41</v>
      </c>
      <c r="C20" s="4" t="s">
        <v>42</v>
      </c>
      <c r="D20" t="str">
        <f t="shared" si="0"/>
        <v>吴吉煌</v>
      </c>
      <c r="E20" t="str">
        <f t="shared" si="1"/>
        <v>普通话推广与方言使用状况</v>
      </c>
    </row>
    <row r="21" spans="2:5" x14ac:dyDescent="0.15">
      <c r="B21" s="1" t="s">
        <v>43</v>
      </c>
      <c r="C21" s="4" t="s">
        <v>44</v>
      </c>
      <c r="D21" t="str">
        <f t="shared" si="0"/>
        <v>吴吉煌</v>
      </c>
      <c r="E21" t="str">
        <f t="shared" si="1"/>
        <v>方言词语与普通话词语的比较研究</v>
      </c>
    </row>
    <row r="22" spans="2:5" x14ac:dyDescent="0.15">
      <c r="B22" s="1" t="s">
        <v>45</v>
      </c>
      <c r="C22" s="4" t="s">
        <v>46</v>
      </c>
      <c r="D22" t="str">
        <f t="shared" si="0"/>
        <v>刘街生</v>
      </c>
      <c r="E22" t="str">
        <f t="shared" si="1"/>
        <v>幼儿语言教育问题探讨</v>
      </c>
    </row>
    <row r="23" spans="2:5" ht="25.5" x14ac:dyDescent="0.15">
      <c r="B23" s="1" t="s">
        <v>47</v>
      </c>
      <c r="C23" s="4" t="s">
        <v>48</v>
      </c>
      <c r="D23" t="str">
        <f t="shared" si="0"/>
        <v>刘街生</v>
      </c>
      <c r="E23" t="str">
        <f t="shared" si="1"/>
        <v>《围城》或《一半是海水、一般是火焰》之类作品的语言特色</v>
      </c>
    </row>
    <row r="24" spans="2:5" x14ac:dyDescent="0.15">
      <c r="B24" s="1" t="s">
        <v>49</v>
      </c>
      <c r="C24" s="4" t="s">
        <v>50</v>
      </c>
      <c r="D24" t="str">
        <f t="shared" si="0"/>
        <v>刘街生</v>
      </c>
      <c r="E24" t="str">
        <f t="shared" si="1"/>
        <v>网络语言浅探</v>
      </c>
    </row>
    <row r="25" spans="2:5" x14ac:dyDescent="0.15">
      <c r="B25" s="1" t="s">
        <v>51</v>
      </c>
      <c r="C25" s="4" t="s">
        <v>52</v>
      </c>
      <c r="D25" t="str">
        <f t="shared" si="0"/>
        <v>刘街生</v>
      </c>
      <c r="E25" t="str">
        <f t="shared" si="1"/>
        <v>地名或人名的语言特点及相关文化素质</v>
      </c>
    </row>
    <row r="26" spans="2:5" x14ac:dyDescent="0.15">
      <c r="B26" s="1" t="s">
        <v>53</v>
      </c>
      <c r="C26" s="4" t="s">
        <v>54</v>
      </c>
      <c r="D26" t="str">
        <f t="shared" si="0"/>
        <v>刘街生</v>
      </c>
      <c r="E26" t="str">
        <f t="shared" si="1"/>
        <v>广告语言浅探</v>
      </c>
    </row>
    <row r="27" spans="2:5" x14ac:dyDescent="0.15">
      <c r="B27" s="1" t="s">
        <v>55</v>
      </c>
      <c r="C27" s="4" t="s">
        <v>56</v>
      </c>
      <c r="D27" t="str">
        <f t="shared" si="0"/>
        <v>刘街生</v>
      </c>
      <c r="E27" t="str">
        <f t="shared" si="1"/>
        <v>中、小学语文教育问题探讨</v>
      </c>
    </row>
    <row r="28" spans="2:5" x14ac:dyDescent="0.15">
      <c r="B28" s="1" t="s">
        <v>57</v>
      </c>
      <c r="C28" s="4" t="s">
        <v>58</v>
      </c>
      <c r="D28" t="str">
        <f t="shared" si="0"/>
        <v>刘街生</v>
      </c>
      <c r="E28" t="str">
        <f t="shared" si="1"/>
        <v>语文教育与素质教育浅论</v>
      </c>
    </row>
    <row r="29" spans="2:5" x14ac:dyDescent="0.15">
      <c r="B29" s="1" t="s">
        <v>59</v>
      </c>
      <c r="C29" s="4" t="s">
        <v>60</v>
      </c>
      <c r="D29" t="str">
        <f t="shared" si="0"/>
        <v>刘街生</v>
      </c>
      <c r="E29" t="str">
        <f t="shared" si="1"/>
        <v>《围城》中的比喻</v>
      </c>
    </row>
    <row r="30" spans="2:5" x14ac:dyDescent="0.15">
      <c r="B30" s="1" t="s">
        <v>61</v>
      </c>
      <c r="C30" s="4" t="s">
        <v>310</v>
      </c>
      <c r="D30" t="str">
        <f>MID(C30,2,2)</f>
        <v>陆烁</v>
      </c>
      <c r="E30" t="str">
        <f>MID(C30,5,50)</f>
        <v>跨文化交际</v>
      </c>
    </row>
    <row r="31" spans="2:5" x14ac:dyDescent="0.15">
      <c r="B31" s="1" t="s">
        <v>62</v>
      </c>
      <c r="C31" s="4" t="s">
        <v>63</v>
      </c>
      <c r="D31" t="str">
        <f t="shared" ref="D31:D33" si="2">MID(C31,2,2)</f>
        <v>陆烁</v>
      </c>
      <c r="E31" t="str">
        <f t="shared" ref="E31:E33" si="3">MID(C31,5,50)</f>
        <v>语言、认知和思维模式</v>
      </c>
    </row>
    <row r="32" spans="2:5" x14ac:dyDescent="0.15">
      <c r="B32" s="1" t="s">
        <v>64</v>
      </c>
      <c r="C32" s="4" t="s">
        <v>65</v>
      </c>
      <c r="D32" t="str">
        <f t="shared" si="2"/>
        <v>陆烁</v>
      </c>
      <c r="E32" t="str">
        <f t="shared" si="3"/>
        <v>演讲、谈判，有效沟通研究</v>
      </c>
    </row>
    <row r="33" spans="2:5" x14ac:dyDescent="0.15">
      <c r="B33" s="1" t="s">
        <v>66</v>
      </c>
      <c r="C33" s="4" t="s">
        <v>67</v>
      </c>
      <c r="D33" t="str">
        <f t="shared" si="2"/>
        <v>陆烁</v>
      </c>
      <c r="E33" t="str">
        <f t="shared" si="3"/>
        <v>现代汉语语法、语义</v>
      </c>
    </row>
    <row r="34" spans="2:5" x14ac:dyDescent="0.15">
      <c r="B34" s="1" t="s">
        <v>68</v>
      </c>
      <c r="C34" s="4" t="s">
        <v>69</v>
      </c>
      <c r="D34" t="str">
        <f t="shared" si="0"/>
        <v>陈伟武</v>
      </c>
      <c r="E34" t="str">
        <f t="shared" ref="E34:E48" si="4">MID(C34,6,50)</f>
        <v>汉语称谓词研究</v>
      </c>
    </row>
    <row r="35" spans="2:5" x14ac:dyDescent="0.15">
      <c r="B35" s="1" t="s">
        <v>70</v>
      </c>
      <c r="C35" s="4" t="s">
        <v>71</v>
      </c>
      <c r="D35" t="str">
        <f t="shared" si="0"/>
        <v>陈伟武</v>
      </c>
      <c r="E35" t="str">
        <f t="shared" si="4"/>
        <v>古今简称探论</v>
      </c>
    </row>
    <row r="36" spans="2:5" x14ac:dyDescent="0.15">
      <c r="B36" s="1" t="s">
        <v>72</v>
      </c>
      <c r="C36" s="4" t="s">
        <v>73</v>
      </c>
      <c r="D36" t="str">
        <f t="shared" si="0"/>
        <v>陈伟武</v>
      </c>
      <c r="E36" t="str">
        <f t="shared" si="4"/>
        <v>简化字探源</v>
      </c>
    </row>
    <row r="37" spans="2:5" x14ac:dyDescent="0.15">
      <c r="B37" s="1" t="s">
        <v>74</v>
      </c>
      <c r="C37" s="4" t="s">
        <v>75</v>
      </c>
      <c r="D37" t="str">
        <f t="shared" si="0"/>
        <v>陈伟武</v>
      </c>
      <c r="E37" t="str">
        <f t="shared" si="4"/>
        <v>书刊错别字集议</v>
      </c>
    </row>
    <row r="38" spans="2:5" x14ac:dyDescent="0.15">
      <c r="B38" s="1" t="s">
        <v>76</v>
      </c>
      <c r="C38" s="4" t="s">
        <v>77</v>
      </c>
      <c r="D38" t="str">
        <f t="shared" si="0"/>
        <v>陈伟武</v>
      </c>
      <c r="E38" t="str">
        <f t="shared" si="4"/>
        <v>目前繁体字使用状况评析</v>
      </c>
    </row>
    <row r="39" spans="2:5" x14ac:dyDescent="0.15">
      <c r="B39" s="1" t="s">
        <v>78</v>
      </c>
      <c r="C39" s="4" t="s">
        <v>79</v>
      </c>
      <c r="D39" t="str">
        <f t="shared" si="0"/>
        <v>杨泽生</v>
      </c>
      <c r="E39" t="str">
        <f t="shared" si="4"/>
        <v>如何培养中小学生的创新能力</v>
      </c>
    </row>
    <row r="40" spans="2:5" x14ac:dyDescent="0.15">
      <c r="B40" s="1" t="s">
        <v>80</v>
      </c>
      <c r="C40" s="4" t="s">
        <v>81</v>
      </c>
      <c r="D40" t="str">
        <f t="shared" si="0"/>
        <v>杨泽生</v>
      </c>
      <c r="E40" t="str">
        <f t="shared" si="4"/>
        <v>如何培养学生学习语文的兴趣</v>
      </c>
    </row>
    <row r="41" spans="2:5" x14ac:dyDescent="0.15">
      <c r="B41" s="1" t="s">
        <v>82</v>
      </c>
      <c r="C41" s="4" t="s">
        <v>83</v>
      </c>
      <c r="D41" t="str">
        <f t="shared" si="0"/>
        <v>杨泽生</v>
      </c>
      <c r="E41" t="str">
        <f t="shared" si="4"/>
        <v>中小学语文教学探索</v>
      </c>
    </row>
    <row r="42" spans="2:5" x14ac:dyDescent="0.15">
      <c r="B42" s="1" t="s">
        <v>84</v>
      </c>
      <c r="C42" s="4" t="s">
        <v>85</v>
      </c>
      <c r="D42" t="str">
        <f t="shared" si="0"/>
        <v>杨泽生</v>
      </c>
      <c r="E42" t="str">
        <f t="shared" si="4"/>
        <v>语文教学中的创新探索</v>
      </c>
    </row>
    <row r="43" spans="2:5" x14ac:dyDescent="0.15">
      <c r="B43" s="1" t="s">
        <v>86</v>
      </c>
      <c r="C43" s="4" t="s">
        <v>87</v>
      </c>
      <c r="D43" t="str">
        <f t="shared" si="0"/>
        <v>杨泽生</v>
      </c>
      <c r="E43" t="str">
        <f t="shared" si="4"/>
        <v>中小学作文教学方法研究</v>
      </c>
    </row>
    <row r="44" spans="2:5" x14ac:dyDescent="0.15">
      <c r="B44" s="1" t="s">
        <v>88</v>
      </c>
      <c r="C44" s="4" t="s">
        <v>89</v>
      </c>
      <c r="D44" t="str">
        <f t="shared" si="0"/>
        <v>杨泽生</v>
      </c>
      <c r="E44" t="str">
        <f t="shared" si="4"/>
        <v>中小学语文汉字教学研究</v>
      </c>
    </row>
    <row r="45" spans="2:5" x14ac:dyDescent="0.15">
      <c r="B45" s="1" t="s">
        <v>90</v>
      </c>
      <c r="C45" s="4" t="s">
        <v>91</v>
      </c>
      <c r="D45" t="str">
        <f t="shared" si="0"/>
        <v>杨泽生</v>
      </c>
      <c r="E45" t="str">
        <f t="shared" si="4"/>
        <v>汉字规范问题研究</v>
      </c>
    </row>
    <row r="46" spans="2:5" x14ac:dyDescent="0.15">
      <c r="B46" s="1" t="s">
        <v>92</v>
      </c>
      <c r="C46" s="4" t="s">
        <v>93</v>
      </c>
      <c r="D46" t="str">
        <f t="shared" si="0"/>
        <v>杨泽生</v>
      </c>
      <c r="E46" t="str">
        <f t="shared" si="4"/>
        <v>简化字问题研究</v>
      </c>
    </row>
    <row r="47" spans="2:5" x14ac:dyDescent="0.15">
      <c r="B47" s="1" t="s">
        <v>94</v>
      </c>
      <c r="C47" s="4" t="s">
        <v>95</v>
      </c>
      <c r="D47" t="str">
        <f t="shared" si="0"/>
        <v>杨泽生</v>
      </c>
      <c r="E47" t="str">
        <f t="shared" si="4"/>
        <v>网络用字研究</v>
      </c>
    </row>
    <row r="48" spans="2:5" x14ac:dyDescent="0.15">
      <c r="B48" s="1" t="s">
        <v>96</v>
      </c>
      <c r="C48" s="4" t="s">
        <v>97</v>
      </c>
      <c r="D48" t="str">
        <f t="shared" si="0"/>
        <v>杨泽生</v>
      </c>
      <c r="E48" t="str">
        <f t="shared" si="4"/>
        <v>方言用字探索</v>
      </c>
    </row>
    <row r="49" spans="2:5" ht="25.5" x14ac:dyDescent="0.15">
      <c r="B49" s="1" t="s">
        <v>98</v>
      </c>
      <c r="C49" s="4" t="s">
        <v>99</v>
      </c>
      <c r="D49" t="str">
        <f t="shared" ref="D49:D53" si="5">MID(C49,2,2)</f>
        <v>田炜</v>
      </c>
      <c r="E49" t="str">
        <f t="shared" ref="E49:E53" si="6">MID(C49,5,50)</f>
        <v>与书法史有关的题目（各朝代各体书法研究、具体书法家作品研究、书法家生平硏究）</v>
      </c>
    </row>
    <row r="50" spans="2:5" x14ac:dyDescent="0.15">
      <c r="B50" s="1" t="s">
        <v>100</v>
      </c>
      <c r="C50" s="5" t="s">
        <v>101</v>
      </c>
      <c r="D50" t="str">
        <f t="shared" si="5"/>
        <v>田炜</v>
      </c>
      <c r="E50" t="str">
        <f t="shared" si="6"/>
        <v>文字学相关研究</v>
      </c>
    </row>
    <row r="51" spans="2:5" ht="27" x14ac:dyDescent="0.15">
      <c r="B51" s="1" t="s">
        <v>102</v>
      </c>
      <c r="C51" s="5" t="s">
        <v>103</v>
      </c>
      <c r="D51" t="str">
        <f t="shared" si="5"/>
        <v>田炜</v>
      </c>
      <c r="E51" t="str">
        <f>MID(C51,8,50)</f>
        <v>论篆书（或楷书、行书、草书、隶书）的形成</v>
      </c>
    </row>
    <row r="52" spans="2:5" ht="14.25" x14ac:dyDescent="0.15">
      <c r="B52" s="1" t="s">
        <v>104</v>
      </c>
      <c r="C52" s="5" t="s">
        <v>105</v>
      </c>
      <c r="D52" t="str">
        <f t="shared" si="5"/>
        <v>田炜</v>
      </c>
      <c r="E52" t="str">
        <f t="shared" ref="E52:E53" si="7">MID(C52,8,50)</f>
        <v>论简化字的历史</v>
      </c>
    </row>
    <row r="53" spans="2:5" ht="14.25" x14ac:dyDescent="0.15">
      <c r="B53" s="1" t="s">
        <v>106</v>
      </c>
      <c r="C53" s="5" t="s">
        <v>107</v>
      </c>
      <c r="D53" t="str">
        <f t="shared" si="5"/>
        <v>田炜</v>
      </c>
      <c r="E53" t="str">
        <f t="shared" si="7"/>
        <v>论简化字的功绩与存在的问题</v>
      </c>
    </row>
    <row r="54" spans="2:5" x14ac:dyDescent="0.15">
      <c r="B54" s="1" t="s">
        <v>108</v>
      </c>
      <c r="C54" s="4" t="s">
        <v>109</v>
      </c>
      <c r="D54" t="str">
        <f t="shared" si="0"/>
        <v>戚世隽</v>
      </c>
      <c r="E54" t="str">
        <f t="shared" ref="E54:E117" si="8">MID(C54,6,50)</f>
        <v>《红楼梦》中林黛玉与薛宝钗形象的对比分析</v>
      </c>
    </row>
    <row r="55" spans="2:5" ht="25.5" x14ac:dyDescent="0.15">
      <c r="B55" s="1" t="s">
        <v>110</v>
      </c>
      <c r="C55" s="4" t="s">
        <v>111</v>
      </c>
      <c r="D55" t="str">
        <f t="shared" si="0"/>
        <v>戚世隽</v>
      </c>
      <c r="E55" t="str">
        <f t="shared" si="8"/>
        <v>《红楼梦》中的贾宝玉形象分析、王熙凤形象分析以及其它人物形象分析</v>
      </c>
    </row>
    <row r="56" spans="2:5" ht="25.5" x14ac:dyDescent="0.15">
      <c r="B56" s="1" t="s">
        <v>112</v>
      </c>
      <c r="C56" s="4" t="s">
        <v>113</v>
      </c>
      <c r="D56" t="str">
        <f t="shared" si="0"/>
        <v>戚世隽</v>
      </c>
      <c r="E56" t="str">
        <f t="shared" si="8"/>
        <v>《红楼梦》中的对比艺术、象征艺术或其它艺术分析</v>
      </c>
    </row>
    <row r="57" spans="2:5" x14ac:dyDescent="0.15">
      <c r="B57" s="1" t="s">
        <v>114</v>
      </c>
      <c r="C57" s="4" t="s">
        <v>115</v>
      </c>
      <c r="D57" t="str">
        <f t="shared" si="0"/>
        <v>戚世隽</v>
      </c>
      <c r="E57" t="str">
        <f t="shared" si="8"/>
        <v>自选有关《红楼梦》的问题</v>
      </c>
    </row>
    <row r="58" spans="2:5" x14ac:dyDescent="0.15">
      <c r="B58" s="1" t="s">
        <v>116</v>
      </c>
      <c r="C58" s="4" t="s">
        <v>117</v>
      </c>
      <c r="D58" t="str">
        <f t="shared" si="0"/>
        <v>戚世隽</v>
      </c>
      <c r="E58" t="str">
        <f t="shared" si="8"/>
        <v>论中小学语文教学中的审美教育或其它问题</v>
      </c>
    </row>
    <row r="59" spans="2:5" x14ac:dyDescent="0.15">
      <c r="B59" s="1" t="s">
        <v>118</v>
      </c>
      <c r="C59" s="4" t="s">
        <v>119</v>
      </c>
      <c r="D59" t="str">
        <f t="shared" si="0"/>
        <v>戚世隽</v>
      </c>
      <c r="E59" t="str">
        <f t="shared" si="8"/>
        <v>中小学古诗文教学探索</v>
      </c>
    </row>
    <row r="60" spans="2:5" x14ac:dyDescent="0.15">
      <c r="B60" s="1" t="s">
        <v>120</v>
      </c>
      <c r="C60" s="4" t="s">
        <v>121</v>
      </c>
      <c r="D60" t="str">
        <f t="shared" si="0"/>
        <v>戚世隽</v>
      </c>
      <c r="E60" t="str">
        <f t="shared" si="8"/>
        <v>中小学作文教学方法探索</v>
      </c>
    </row>
    <row r="61" spans="2:5" x14ac:dyDescent="0.15">
      <c r="B61" s="1" t="s">
        <v>122</v>
      </c>
      <c r="C61" s="4" t="s">
        <v>123</v>
      </c>
      <c r="D61" t="str">
        <f t="shared" si="0"/>
        <v>戚世隽</v>
      </c>
      <c r="E61" t="str">
        <f t="shared" si="8"/>
        <v>中小学语文教学中的其它问题</v>
      </c>
    </row>
    <row r="62" spans="2:5" x14ac:dyDescent="0.15">
      <c r="B62" s="1" t="s">
        <v>124</v>
      </c>
      <c r="C62" s="4" t="s">
        <v>125</v>
      </c>
      <c r="D62" t="str">
        <f t="shared" si="0"/>
        <v>戚世隽</v>
      </c>
      <c r="E62" t="str">
        <f t="shared" si="8"/>
        <v>《水浒传》中的招安结局分析、妇女形象分析</v>
      </c>
    </row>
    <row r="63" spans="2:5" x14ac:dyDescent="0.15">
      <c r="B63" s="1" t="s">
        <v>126</v>
      </c>
      <c r="C63" s="4" t="s">
        <v>127</v>
      </c>
      <c r="D63" t="str">
        <f t="shared" si="0"/>
        <v>戚世隽</v>
      </c>
      <c r="E63" t="str">
        <f t="shared" si="8"/>
        <v>自选一古代文学方面的问题</v>
      </c>
    </row>
    <row r="64" spans="2:5" x14ac:dyDescent="0.15">
      <c r="B64" s="1" t="s">
        <v>128</v>
      </c>
      <c r="C64" s="4" t="s">
        <v>129</v>
      </c>
      <c r="D64" t="str">
        <f t="shared" si="0"/>
        <v>何诗海</v>
      </c>
      <c r="E64" t="str">
        <f t="shared" si="8"/>
        <v>论《诗经》风、雅、颂的内涵及其分类依据</v>
      </c>
    </row>
    <row r="65" spans="2:5" x14ac:dyDescent="0.15">
      <c r="B65" s="1" t="s">
        <v>130</v>
      </c>
      <c r="C65" s="4" t="s">
        <v>131</v>
      </c>
      <c r="D65" t="str">
        <f t="shared" si="0"/>
        <v>何诗海</v>
      </c>
      <c r="E65" t="str">
        <f t="shared" si="8"/>
        <v>论《诗经》赋、比、兴的表现手法</v>
      </c>
    </row>
    <row r="66" spans="2:5" x14ac:dyDescent="0.15">
      <c r="B66" s="1" t="s">
        <v>132</v>
      </c>
      <c r="C66" s="4" t="s">
        <v>133</v>
      </c>
      <c r="D66" t="str">
        <f t="shared" si="0"/>
        <v>何诗海</v>
      </c>
      <c r="E66" t="str">
        <f t="shared" si="8"/>
        <v>论《楚辞》的地域文化特色</v>
      </c>
    </row>
    <row r="67" spans="2:5" x14ac:dyDescent="0.15">
      <c r="B67" s="1" t="s">
        <v>134</v>
      </c>
      <c r="C67" s="4" t="s">
        <v>135</v>
      </c>
      <c r="D67" t="str">
        <f t="shared" ref="D67:D130" si="9">MID(C67,2,3)</f>
        <v>何诗海</v>
      </c>
      <c r="E67" t="str">
        <f t="shared" si="8"/>
        <v>论《离骚》香草美人的比兴象征手法</v>
      </c>
    </row>
    <row r="68" spans="2:5" x14ac:dyDescent="0.15">
      <c r="B68" s="1" t="s">
        <v>136</v>
      </c>
      <c r="C68" s="4" t="s">
        <v>137</v>
      </c>
      <c r="D68" t="str">
        <f t="shared" si="9"/>
        <v>何诗海</v>
      </c>
      <c r="E68" t="str">
        <f t="shared" si="8"/>
        <v>论《史记》的文学性及其在文学史上的影响</v>
      </c>
    </row>
    <row r="69" spans="2:5" x14ac:dyDescent="0.15">
      <c r="B69" s="1" t="s">
        <v>138</v>
      </c>
      <c r="C69" s="4" t="s">
        <v>139</v>
      </c>
      <c r="D69" t="str">
        <f t="shared" si="9"/>
        <v>何诗海</v>
      </c>
      <c r="E69" t="str">
        <f t="shared" si="8"/>
        <v>从《古诗十九首》看汉末士人的生命意识</v>
      </c>
    </row>
    <row r="70" spans="2:5" x14ac:dyDescent="0.15">
      <c r="B70" s="1" t="s">
        <v>140</v>
      </c>
      <c r="C70" s="4" t="s">
        <v>141</v>
      </c>
      <c r="D70" t="str">
        <f t="shared" si="9"/>
        <v>何诗海</v>
      </c>
      <c r="E70" t="str">
        <f t="shared" si="8"/>
        <v>论建安风骨的内涵及其文学史意义</v>
      </c>
    </row>
    <row r="71" spans="2:5" x14ac:dyDescent="0.15">
      <c r="B71" s="1" t="s">
        <v>142</v>
      </c>
      <c r="C71" s="4" t="s">
        <v>143</v>
      </c>
      <c r="D71" t="str">
        <f t="shared" si="9"/>
        <v>何诗海</v>
      </c>
      <c r="E71" t="str">
        <f t="shared" si="8"/>
        <v>李白、杜甫之比较</v>
      </c>
    </row>
    <row r="72" spans="2:5" x14ac:dyDescent="0.15">
      <c r="B72" s="1" t="s">
        <v>144</v>
      </c>
      <c r="C72" s="4" t="s">
        <v>145</v>
      </c>
      <c r="D72" t="str">
        <f t="shared" si="9"/>
        <v>何诗海</v>
      </c>
      <c r="E72" t="str">
        <f t="shared" si="8"/>
        <v>浅谈宋词的流派</v>
      </c>
    </row>
    <row r="73" spans="2:5" x14ac:dyDescent="0.15">
      <c r="B73" s="1" t="s">
        <v>146</v>
      </c>
      <c r="C73" s="4" t="s">
        <v>147</v>
      </c>
      <c r="D73" t="str">
        <f t="shared" si="9"/>
        <v>何诗海</v>
      </c>
      <c r="E73" t="str">
        <f t="shared" si="8"/>
        <v>从《三国演义》看章回小说的文体特征</v>
      </c>
    </row>
    <row r="74" spans="2:5" x14ac:dyDescent="0.15">
      <c r="B74" s="1" t="s">
        <v>148</v>
      </c>
      <c r="C74" s="4" t="s">
        <v>149</v>
      </c>
      <c r="D74" t="str">
        <f t="shared" si="9"/>
        <v>吴国钦</v>
      </c>
      <c r="E74" t="str">
        <f t="shared" si="8"/>
        <v>李煜词评价之我见</v>
      </c>
    </row>
    <row r="75" spans="2:5" x14ac:dyDescent="0.15">
      <c r="B75" s="1" t="s">
        <v>150</v>
      </c>
      <c r="C75" s="4" t="s">
        <v>151</v>
      </c>
      <c r="D75" t="str">
        <f t="shared" si="9"/>
        <v>吴国钦</v>
      </c>
      <c r="E75" t="str">
        <f t="shared" si="8"/>
        <v>试论李清照词的艺术特色</v>
      </c>
    </row>
    <row r="76" spans="2:5" x14ac:dyDescent="0.15">
      <c r="B76" s="1" t="s">
        <v>152</v>
      </c>
      <c r="C76" s="4" t="s">
        <v>153</v>
      </c>
      <c r="D76" t="str">
        <f t="shared" si="9"/>
        <v>吴国钦</v>
      </c>
      <c r="E76" t="str">
        <f t="shared" si="8"/>
        <v>豪放大师苏轼的婉约词</v>
      </c>
    </row>
    <row r="77" spans="2:5" x14ac:dyDescent="0.15">
      <c r="B77" s="1" t="s">
        <v>154</v>
      </c>
      <c r="C77" s="4" t="s">
        <v>155</v>
      </c>
      <c r="D77" t="str">
        <f t="shared" si="9"/>
        <v>吴国钦</v>
      </c>
      <c r="E77" t="str">
        <f t="shared" si="8"/>
        <v>试论中小学的古典文学教学</v>
      </c>
    </row>
    <row r="78" spans="2:5" x14ac:dyDescent="0.15">
      <c r="B78" s="1" t="s">
        <v>156</v>
      </c>
      <c r="C78" s="4" t="s">
        <v>157</v>
      </c>
      <c r="D78" t="str">
        <f t="shared" si="9"/>
        <v>吴国钦</v>
      </c>
      <c r="E78" t="str">
        <f t="shared" si="8"/>
        <v>论辛弃疾词</v>
      </c>
    </row>
    <row r="79" spans="2:5" ht="25.5" x14ac:dyDescent="0.15">
      <c r="B79" s="1" t="s">
        <v>158</v>
      </c>
      <c r="C79" s="4" t="s">
        <v>159</v>
      </c>
      <c r="D79" t="str">
        <f t="shared" si="9"/>
        <v>吴国钦</v>
      </c>
      <c r="E79" t="str">
        <f t="shared" si="8"/>
        <v>古典长篇小说名著（任选一部）中的女性艺术形象试论</v>
      </c>
    </row>
    <row r="80" spans="2:5" x14ac:dyDescent="0.15">
      <c r="B80" s="1" t="s">
        <v>160</v>
      </c>
      <c r="C80" s="4" t="s">
        <v>161</v>
      </c>
      <c r="D80" t="str">
        <f t="shared" si="9"/>
        <v>吴国钦</v>
      </c>
      <c r="E80" t="str">
        <f t="shared" si="8"/>
        <v>《三言》中爱情作品的反封建倾向</v>
      </c>
    </row>
    <row r="81" spans="2:5" x14ac:dyDescent="0.15">
      <c r="B81" s="1" t="s">
        <v>162</v>
      </c>
      <c r="C81" s="4" t="s">
        <v>163</v>
      </c>
      <c r="D81" t="str">
        <f t="shared" si="9"/>
        <v>吴国钦</v>
      </c>
      <c r="E81" t="str">
        <f t="shared" si="8"/>
        <v>《红楼梦》中宝、黛、钗的爱情婚姻悲剧试论</v>
      </c>
    </row>
    <row r="82" spans="2:5" x14ac:dyDescent="0.15">
      <c r="B82" s="1" t="s">
        <v>164</v>
      </c>
      <c r="C82" s="4" t="s">
        <v>165</v>
      </c>
      <c r="D82" t="str">
        <f t="shared" si="9"/>
        <v>吴国钦</v>
      </c>
      <c r="E82" t="str">
        <f t="shared" si="8"/>
        <v>《红楼梦》中“金陵十二钗”的女性悲剧</v>
      </c>
    </row>
    <row r="83" spans="2:5" x14ac:dyDescent="0.15">
      <c r="B83" s="1" t="s">
        <v>166</v>
      </c>
      <c r="C83" s="4" t="s">
        <v>167</v>
      </c>
      <c r="D83" t="str">
        <f t="shared" si="9"/>
        <v>吴国钦</v>
      </c>
      <c r="E83" t="str">
        <f t="shared" si="8"/>
        <v>林黛玉论</v>
      </c>
    </row>
    <row r="84" spans="2:5" x14ac:dyDescent="0.15">
      <c r="B84" s="1" t="s">
        <v>168</v>
      </c>
      <c r="C84" s="4" t="s">
        <v>169</v>
      </c>
      <c r="D84" t="str">
        <f t="shared" si="9"/>
        <v>朱婵清</v>
      </c>
      <c r="E84" t="str">
        <f t="shared" si="8"/>
        <v>浅论李清照的词</v>
      </c>
    </row>
    <row r="85" spans="2:5" x14ac:dyDescent="0.15">
      <c r="B85" s="1" t="s">
        <v>170</v>
      </c>
      <c r="C85" s="4" t="s">
        <v>171</v>
      </c>
      <c r="D85" t="str">
        <f t="shared" si="9"/>
        <v>朱婵清</v>
      </c>
      <c r="E85" t="str">
        <f t="shared" si="8"/>
        <v>李煜词的艺术特色</v>
      </c>
    </row>
    <row r="86" spans="2:5" x14ac:dyDescent="0.15">
      <c r="B86" s="1" t="s">
        <v>172</v>
      </c>
      <c r="C86" s="4" t="s">
        <v>173</v>
      </c>
      <c r="D86" t="str">
        <f t="shared" si="9"/>
        <v>朱婵清</v>
      </c>
      <c r="E86" t="str">
        <f t="shared" si="8"/>
        <v>现代秘书素质初深</v>
      </c>
    </row>
    <row r="87" spans="2:5" x14ac:dyDescent="0.15">
      <c r="B87" s="1" t="s">
        <v>174</v>
      </c>
      <c r="C87" s="4" t="s">
        <v>175</v>
      </c>
      <c r="D87" t="str">
        <f t="shared" si="9"/>
        <v>朱婵清</v>
      </c>
      <c r="E87" t="str">
        <f t="shared" si="8"/>
        <v>朱自清散文的艺术特色</v>
      </c>
    </row>
    <row r="88" spans="2:5" x14ac:dyDescent="0.15">
      <c r="B88" s="1" t="s">
        <v>176</v>
      </c>
      <c r="C88" s="4" t="s">
        <v>177</v>
      </c>
      <c r="D88" t="str">
        <f t="shared" si="9"/>
        <v>朱婵清</v>
      </c>
      <c r="E88" t="str">
        <f t="shared" si="8"/>
        <v>张洁小说的知识女性形象</v>
      </c>
    </row>
    <row r="89" spans="2:5" x14ac:dyDescent="0.15">
      <c r="B89" s="1" t="s">
        <v>178</v>
      </c>
      <c r="C89" s="4" t="s">
        <v>179</v>
      </c>
      <c r="D89" t="str">
        <f t="shared" si="9"/>
        <v>朱婵清</v>
      </c>
      <c r="E89" t="str">
        <f t="shared" si="8"/>
        <v>语文教学与素质教育</v>
      </c>
    </row>
    <row r="90" spans="2:5" x14ac:dyDescent="0.15">
      <c r="B90" s="1" t="s">
        <v>180</v>
      </c>
      <c r="C90" s="4" t="s">
        <v>181</v>
      </c>
      <c r="D90" t="str">
        <f t="shared" si="9"/>
        <v>朱婵清</v>
      </c>
      <c r="E90" t="str">
        <f t="shared" si="8"/>
        <v>浅论辛弃疾的词</v>
      </c>
    </row>
    <row r="91" spans="2:5" x14ac:dyDescent="0.15">
      <c r="B91" s="1" t="s">
        <v>182</v>
      </c>
      <c r="C91" s="4" t="s">
        <v>183</v>
      </c>
      <c r="D91" t="str">
        <f t="shared" si="9"/>
        <v>朱婵清</v>
      </c>
      <c r="E91" t="str">
        <f t="shared" si="8"/>
        <v>浅论王维的山水诗</v>
      </c>
    </row>
    <row r="92" spans="2:5" x14ac:dyDescent="0.15">
      <c r="B92" s="1" t="s">
        <v>184</v>
      </c>
      <c r="C92" s="4" t="s">
        <v>185</v>
      </c>
      <c r="D92" t="str">
        <f t="shared" si="9"/>
        <v>朱婵清</v>
      </c>
      <c r="E92" t="str">
        <f t="shared" si="8"/>
        <v>浅论李贺的诗</v>
      </c>
    </row>
    <row r="93" spans="2:5" x14ac:dyDescent="0.15">
      <c r="B93" s="1" t="s">
        <v>186</v>
      </c>
      <c r="C93" s="4" t="s">
        <v>187</v>
      </c>
      <c r="D93" t="str">
        <f t="shared" si="9"/>
        <v>朱婵清</v>
      </c>
      <c r="E93" t="str">
        <f t="shared" si="8"/>
        <v>《史记》人物传记的艺术特色</v>
      </c>
    </row>
    <row r="94" spans="2:5" x14ac:dyDescent="0.15">
      <c r="B94" s="1" t="s">
        <v>188</v>
      </c>
      <c r="C94" s="4" t="s">
        <v>189</v>
      </c>
      <c r="D94" t="str">
        <f t="shared" si="9"/>
        <v>刘卫国</v>
      </c>
      <c r="E94" t="str">
        <f t="shared" si="8"/>
        <v>沈从文小说的思想、艺术特色</v>
      </c>
    </row>
    <row r="95" spans="2:5" x14ac:dyDescent="0.15">
      <c r="B95" s="1" t="s">
        <v>190</v>
      </c>
      <c r="C95" s="4" t="s">
        <v>191</v>
      </c>
      <c r="D95" t="str">
        <f t="shared" si="9"/>
        <v>刘卫国</v>
      </c>
      <c r="E95" t="str">
        <f t="shared" si="8"/>
        <v>郁达夫小说的思想、艺术特色</v>
      </c>
    </row>
    <row r="96" spans="2:5" x14ac:dyDescent="0.15">
      <c r="B96" s="1" t="s">
        <v>192</v>
      </c>
      <c r="C96" s="4" t="s">
        <v>193</v>
      </c>
      <c r="D96" t="str">
        <f t="shared" si="9"/>
        <v>刘卫国</v>
      </c>
      <c r="E96" t="str">
        <f t="shared" si="8"/>
        <v>巴金小说的思想、艺术特色</v>
      </c>
    </row>
    <row r="97" spans="2:5" x14ac:dyDescent="0.15">
      <c r="B97" s="1" t="s">
        <v>194</v>
      </c>
      <c r="C97" s="4" t="s">
        <v>195</v>
      </c>
      <c r="D97" t="str">
        <f t="shared" si="9"/>
        <v>刘卫国</v>
      </c>
      <c r="E97" t="str">
        <f t="shared" si="8"/>
        <v>张爱玲小说的人物形象</v>
      </c>
    </row>
    <row r="98" spans="2:5" x14ac:dyDescent="0.15">
      <c r="B98" s="1" t="s">
        <v>196</v>
      </c>
      <c r="C98" s="4" t="s">
        <v>197</v>
      </c>
      <c r="D98" t="str">
        <f t="shared" si="9"/>
        <v>刘卫国</v>
      </c>
      <c r="E98" t="str">
        <f t="shared" si="8"/>
        <v>《围城》的思想与艺术特色</v>
      </c>
    </row>
    <row r="99" spans="2:5" x14ac:dyDescent="0.15">
      <c r="B99" s="1" t="s">
        <v>198</v>
      </c>
      <c r="C99" s="4" t="s">
        <v>199</v>
      </c>
      <c r="D99" t="str">
        <f t="shared" si="9"/>
        <v>刘卫国</v>
      </c>
      <c r="E99" t="str">
        <f t="shared" si="8"/>
        <v>金庸、古龙武侠小说的人物形象与文化意蕴</v>
      </c>
    </row>
    <row r="100" spans="2:5" x14ac:dyDescent="0.15">
      <c r="B100" s="1" t="s">
        <v>200</v>
      </c>
      <c r="C100" s="4" t="s">
        <v>201</v>
      </c>
      <c r="D100" t="str">
        <f t="shared" si="9"/>
        <v>刘卫国</v>
      </c>
      <c r="E100" t="str">
        <f t="shared" si="8"/>
        <v>徐志摩诗歌的艺术特色</v>
      </c>
    </row>
    <row r="101" spans="2:5" x14ac:dyDescent="0.15">
      <c r="B101" s="1" t="s">
        <v>202</v>
      </c>
      <c r="C101" s="4" t="s">
        <v>203</v>
      </c>
      <c r="D101" t="str">
        <f t="shared" si="9"/>
        <v>刘卫国</v>
      </c>
      <c r="E101" t="str">
        <f t="shared" si="8"/>
        <v>戴望舒诗歌的艺术特色</v>
      </c>
    </row>
    <row r="102" spans="2:5" x14ac:dyDescent="0.15">
      <c r="B102" s="1" t="s">
        <v>204</v>
      </c>
      <c r="C102" s="4" t="s">
        <v>205</v>
      </c>
      <c r="D102" t="str">
        <f t="shared" si="9"/>
        <v>刘卫国</v>
      </c>
      <c r="E102" t="str">
        <f t="shared" si="8"/>
        <v>论王朔的小说</v>
      </c>
    </row>
    <row r="103" spans="2:5" x14ac:dyDescent="0.15">
      <c r="B103" s="1" t="s">
        <v>206</v>
      </c>
      <c r="C103" s="4" t="s">
        <v>207</v>
      </c>
      <c r="D103" t="str">
        <f t="shared" si="9"/>
        <v>刘卫国</v>
      </c>
      <c r="E103" t="str">
        <f t="shared" si="8"/>
        <v>论陈忠实的《白鹿原》</v>
      </c>
    </row>
    <row r="104" spans="2:5" ht="14.25" x14ac:dyDescent="0.15">
      <c r="B104" s="1" t="s">
        <v>208</v>
      </c>
      <c r="C104" s="4" t="s">
        <v>209</v>
      </c>
      <c r="D104" t="str">
        <f t="shared" si="9"/>
        <v>陈 希</v>
      </c>
      <c r="E104" t="str">
        <f t="shared" si="8"/>
        <v>论张爱玲小说的艺术特点（或人物形象）</v>
      </c>
    </row>
    <row r="105" spans="2:5" ht="14.25" x14ac:dyDescent="0.15">
      <c r="B105" s="1" t="s">
        <v>210</v>
      </c>
      <c r="C105" s="4" t="s">
        <v>211</v>
      </c>
      <c r="D105" t="str">
        <f t="shared" si="9"/>
        <v>陈 希</v>
      </c>
      <c r="E105" t="str">
        <f t="shared" si="8"/>
        <v>论钱钟书《围城》的艺术特点（或人物形象）</v>
      </c>
    </row>
    <row r="106" spans="2:5" ht="14.25" x14ac:dyDescent="0.15">
      <c r="B106" s="1" t="s">
        <v>212</v>
      </c>
      <c r="C106" s="4" t="s">
        <v>213</v>
      </c>
      <c r="D106" t="str">
        <f t="shared" si="9"/>
        <v>陈 希</v>
      </c>
      <c r="E106" t="str">
        <f t="shared" si="8"/>
        <v>论当代“官场小说”</v>
      </c>
    </row>
    <row r="107" spans="2:5" ht="14.25" x14ac:dyDescent="0.15">
      <c r="B107" s="1" t="s">
        <v>214</v>
      </c>
      <c r="C107" s="4" t="s">
        <v>215</v>
      </c>
      <c r="D107" t="str">
        <f t="shared" si="9"/>
        <v>陈 希</v>
      </c>
      <c r="E107" t="str">
        <f t="shared" si="8"/>
        <v>论写实小说的局限性</v>
      </c>
    </row>
    <row r="108" spans="2:5" ht="27" x14ac:dyDescent="0.15">
      <c r="B108" s="1" t="s">
        <v>216</v>
      </c>
      <c r="C108" s="4" t="s">
        <v>217</v>
      </c>
      <c r="D108" t="str">
        <f t="shared" si="9"/>
        <v>陈 希</v>
      </c>
      <c r="E108" t="str">
        <f t="shared" si="8"/>
        <v>论新中国新诗对象征主义的接受与变异（或中国新诗流派研究）</v>
      </c>
    </row>
    <row r="109" spans="2:5" ht="14.25" x14ac:dyDescent="0.15">
      <c r="B109" s="1" t="s">
        <v>218</v>
      </c>
      <c r="C109" s="4" t="s">
        <v>219</v>
      </c>
      <c r="D109" t="str">
        <f t="shared" si="9"/>
        <v>陈 希</v>
      </c>
      <c r="E109" t="str">
        <f t="shared" si="8"/>
        <v>舒婷诗歌的女性形象（或艺术特点）</v>
      </c>
    </row>
    <row r="110" spans="2:5" ht="14.25" x14ac:dyDescent="0.15">
      <c r="B110" s="1" t="s">
        <v>220</v>
      </c>
      <c r="C110" s="4" t="s">
        <v>221</v>
      </c>
      <c r="D110" t="str">
        <f t="shared" si="9"/>
        <v>陈 希</v>
      </c>
      <c r="E110" t="str">
        <f t="shared" si="8"/>
        <v>论“女性写作”意义</v>
      </c>
    </row>
    <row r="111" spans="2:5" ht="14.25" x14ac:dyDescent="0.15">
      <c r="B111" s="1" t="s">
        <v>222</v>
      </c>
      <c r="C111" s="4" t="s">
        <v>223</v>
      </c>
      <c r="D111" t="str">
        <f t="shared" si="9"/>
        <v>陈 希</v>
      </c>
      <c r="E111" t="str">
        <f t="shared" si="8"/>
        <v>徐志摩诗歌的“飞”意象（或艺术特点）</v>
      </c>
    </row>
    <row r="112" spans="2:5" ht="27" x14ac:dyDescent="0.15">
      <c r="B112" s="1" t="s">
        <v>224</v>
      </c>
      <c r="C112" s="4" t="s">
        <v>225</v>
      </c>
      <c r="D112" t="str">
        <f t="shared" si="9"/>
        <v>陈 希</v>
      </c>
      <c r="E112" t="str">
        <f t="shared" si="8"/>
        <v>穆旦诗歌的中国经验与现代性（或中国先锋诗歌研究）</v>
      </c>
    </row>
    <row r="113" spans="2:5" ht="14.25" x14ac:dyDescent="0.15">
      <c r="B113" s="1" t="s">
        <v>226</v>
      </c>
      <c r="C113" s="4" t="s">
        <v>227</v>
      </c>
      <c r="D113" t="str">
        <f t="shared" si="9"/>
        <v>陈 希</v>
      </c>
      <c r="E113" t="str">
        <f t="shared" si="8"/>
        <v>网络文学或大众传媒研究</v>
      </c>
    </row>
    <row r="114" spans="2:5" ht="14.25" x14ac:dyDescent="0.15">
      <c r="B114" s="1" t="s">
        <v>228</v>
      </c>
      <c r="C114" s="4" t="s">
        <v>229</v>
      </c>
      <c r="D114" t="str">
        <f t="shared" si="9"/>
        <v>张 均</v>
      </c>
      <c r="E114" t="str">
        <f t="shared" si="8"/>
        <v>论鲁迅笔下的知识分子形象</v>
      </c>
    </row>
    <row r="115" spans="2:5" ht="14.25" x14ac:dyDescent="0.15">
      <c r="B115" s="1" t="s">
        <v>230</v>
      </c>
      <c r="C115" s="4" t="s">
        <v>231</v>
      </c>
      <c r="D115" t="str">
        <f t="shared" si="9"/>
        <v>张 均</v>
      </c>
      <c r="E115" t="str">
        <f t="shared" si="8"/>
        <v>朱自清散文艺术分析</v>
      </c>
    </row>
    <row r="116" spans="2:5" ht="14.25" x14ac:dyDescent="0.15">
      <c r="B116" s="1" t="s">
        <v>232</v>
      </c>
      <c r="C116" s="4" t="s">
        <v>233</v>
      </c>
      <c r="D116" t="str">
        <f t="shared" si="9"/>
        <v>张 均</v>
      </c>
      <c r="E116" t="str">
        <f t="shared" si="8"/>
        <v>论沈从文的“湘西世界”</v>
      </c>
    </row>
    <row r="117" spans="2:5" ht="14.25" x14ac:dyDescent="0.15">
      <c r="B117" s="1" t="s">
        <v>234</v>
      </c>
      <c r="C117" s="4" t="s">
        <v>235</v>
      </c>
      <c r="D117" t="str">
        <f t="shared" si="9"/>
        <v>张 均</v>
      </c>
      <c r="E117" t="str">
        <f t="shared" si="8"/>
        <v>论张爱玲小说的女性经验</v>
      </c>
    </row>
    <row r="118" spans="2:5" ht="14.25" x14ac:dyDescent="0.15">
      <c r="B118" s="1" t="s">
        <v>236</v>
      </c>
      <c r="C118" s="4" t="s">
        <v>237</v>
      </c>
      <c r="D118" t="str">
        <f t="shared" si="9"/>
        <v>张 均</v>
      </c>
      <c r="E118" t="str">
        <f t="shared" ref="E118:E138" si="10">MID(C118,6,50)</f>
        <v>论《围城》的讽刺艺术特征</v>
      </c>
    </row>
    <row r="119" spans="2:5" ht="14.25" x14ac:dyDescent="0.15">
      <c r="B119" s="1" t="s">
        <v>238</v>
      </c>
      <c r="C119" s="4" t="s">
        <v>239</v>
      </c>
      <c r="D119" t="str">
        <f t="shared" si="9"/>
        <v>张 均</v>
      </c>
      <c r="E119" t="str">
        <f t="shared" si="10"/>
        <v>汪曾祺小说中的传统文化内涵</v>
      </c>
    </row>
    <row r="120" spans="2:5" ht="14.25" x14ac:dyDescent="0.15">
      <c r="B120" s="1" t="s">
        <v>240</v>
      </c>
      <c r="C120" s="4" t="s">
        <v>241</v>
      </c>
      <c r="D120" t="str">
        <f t="shared" si="9"/>
        <v>张 均</v>
      </c>
      <c r="E120" t="str">
        <f t="shared" si="10"/>
        <v>论路遥小说中的悲悯情怀</v>
      </c>
    </row>
    <row r="121" spans="2:5" ht="14.25" x14ac:dyDescent="0.15">
      <c r="B121" s="1" t="s">
        <v>242</v>
      </c>
      <c r="C121" s="4" t="s">
        <v>243</v>
      </c>
      <c r="D121" t="str">
        <f t="shared" si="9"/>
        <v>张 均</v>
      </c>
      <c r="E121" t="str">
        <f t="shared" si="10"/>
        <v>论《白鹿原》的历史意识</v>
      </c>
    </row>
    <row r="122" spans="2:5" ht="14.25" x14ac:dyDescent="0.15">
      <c r="B122" s="1" t="s">
        <v>244</v>
      </c>
      <c r="C122" s="4" t="s">
        <v>245</v>
      </c>
      <c r="D122" t="str">
        <f t="shared" si="9"/>
        <v>张 均</v>
      </c>
      <c r="E122" t="str">
        <f t="shared" si="10"/>
        <v>余秋雨“文化散文”评析</v>
      </c>
    </row>
    <row r="123" spans="2:5" ht="14.25" x14ac:dyDescent="0.15">
      <c r="B123" s="1" t="s">
        <v>246</v>
      </c>
      <c r="C123" s="4" t="s">
        <v>247</v>
      </c>
      <c r="D123" t="str">
        <f t="shared" si="9"/>
        <v>张 均</v>
      </c>
      <c r="E123" t="str">
        <f t="shared" si="10"/>
        <v>中小学语文教学方法探索</v>
      </c>
    </row>
    <row r="124" spans="2:5" ht="38.25" x14ac:dyDescent="0.15">
      <c r="B124" s="1" t="s">
        <v>248</v>
      </c>
      <c r="C124" s="4" t="s">
        <v>249</v>
      </c>
      <c r="D124" t="str">
        <f t="shared" si="9"/>
        <v>吴晓佳</v>
      </c>
      <c r="E124" t="str">
        <f>MID(C124,6,51)</f>
        <v>中国近现代文学批评（可选文学批评史研究，也可选择单个批评家研究，如王国维、梁启超、周作人、胡适和茅盾等</v>
      </c>
    </row>
    <row r="125" spans="2:5" x14ac:dyDescent="0.15">
      <c r="B125" s="1" t="s">
        <v>250</v>
      </c>
      <c r="C125" s="4" t="s">
        <v>251</v>
      </c>
      <c r="D125" t="str">
        <f t="shared" si="9"/>
        <v>吴晓佳</v>
      </c>
      <c r="E125" t="str">
        <f t="shared" si="10"/>
        <v>东北作家群（其中单个作家亦可）</v>
      </c>
    </row>
    <row r="126" spans="2:5" x14ac:dyDescent="0.15">
      <c r="B126" s="1" t="s">
        <v>252</v>
      </c>
      <c r="C126" s="4" t="s">
        <v>253</v>
      </c>
      <c r="D126" t="str">
        <f t="shared" si="9"/>
        <v>吴晓佳</v>
      </c>
      <c r="E126" t="str">
        <f t="shared" si="10"/>
        <v>丁玲</v>
      </c>
    </row>
    <row r="127" spans="2:5" ht="25.5" x14ac:dyDescent="0.15">
      <c r="B127" s="1" t="s">
        <v>254</v>
      </c>
      <c r="C127" s="4" t="s">
        <v>255</v>
      </c>
      <c r="D127" t="str">
        <f t="shared" si="9"/>
        <v>吴晓佳</v>
      </c>
      <c r="E127" t="str">
        <f t="shared" si="10"/>
        <v>民族与性别研究（民族主义、女性主义的理论研究或抗战时期的文学研究）</v>
      </c>
    </row>
    <row r="128" spans="2:5" ht="27" x14ac:dyDescent="0.15">
      <c r="B128" s="1" t="s">
        <v>256</v>
      </c>
      <c r="C128" s="4" t="s">
        <v>257</v>
      </c>
      <c r="D128" t="str">
        <f t="shared" si="9"/>
        <v>吴晓佳</v>
      </c>
      <c r="E128" t="str">
        <f t="shared" si="10"/>
        <v>20世纪外国文学史（可选单个作家研究，几个作家的比较研究或某个专题、某种思潮的研究）</v>
      </c>
    </row>
    <row r="129" spans="2:5" x14ac:dyDescent="0.15">
      <c r="B129" s="1" t="s">
        <v>258</v>
      </c>
      <c r="C129" s="4" t="s">
        <v>259</v>
      </c>
      <c r="D129" t="str">
        <f t="shared" si="9"/>
        <v>魏朝勇</v>
      </c>
      <c r="E129" t="str">
        <f t="shared" si="10"/>
        <v>中学生文学修养的培育</v>
      </c>
    </row>
    <row r="130" spans="2:5" x14ac:dyDescent="0.15">
      <c r="B130" s="1" t="s">
        <v>260</v>
      </c>
      <c r="C130" s="4" t="s">
        <v>261</v>
      </c>
      <c r="D130" t="str">
        <f t="shared" si="9"/>
        <v>魏朝勇</v>
      </c>
      <c r="E130" t="str">
        <f t="shared" si="10"/>
        <v>语文教学中的审美教育</v>
      </c>
    </row>
    <row r="131" spans="2:5" x14ac:dyDescent="0.15">
      <c r="B131" s="1" t="s">
        <v>262</v>
      </c>
      <c r="C131" s="4" t="s">
        <v>263</v>
      </c>
      <c r="D131" t="str">
        <f t="shared" ref="D131:D153" si="11">MID(C131,2,3)</f>
        <v>魏朝勇</v>
      </c>
      <c r="E131" t="str">
        <f t="shared" si="10"/>
        <v>语文教学与素质教育</v>
      </c>
    </row>
    <row r="132" spans="2:5" x14ac:dyDescent="0.15">
      <c r="B132" s="1" t="s">
        <v>264</v>
      </c>
      <c r="C132" s="4" t="s">
        <v>265</v>
      </c>
      <c r="D132" t="str">
        <f t="shared" si="11"/>
        <v>魏朝勇</v>
      </c>
      <c r="E132" t="str">
        <f t="shared" si="10"/>
        <v>鲁迅小说研究</v>
      </c>
    </row>
    <row r="133" spans="2:5" ht="14.25" x14ac:dyDescent="0.15">
      <c r="B133" s="1" t="s">
        <v>266</v>
      </c>
      <c r="C133" s="4" t="s">
        <v>267</v>
      </c>
      <c r="D133" t="str">
        <f t="shared" si="11"/>
        <v>魏朝勇</v>
      </c>
      <c r="E133" t="str">
        <f t="shared" si="10"/>
        <v>20世纪80年代诗歌研究</v>
      </c>
    </row>
    <row r="134" spans="2:5" x14ac:dyDescent="0.15">
      <c r="B134" s="1" t="s">
        <v>268</v>
      </c>
      <c r="C134" s="4" t="s">
        <v>269</v>
      </c>
      <c r="D134" t="str">
        <f t="shared" si="11"/>
        <v>魏朝勇</v>
      </c>
      <c r="E134" t="str">
        <f t="shared" si="10"/>
        <v>西方现代文学研究（具体题目可自拟）</v>
      </c>
    </row>
    <row r="135" spans="2:5" x14ac:dyDescent="0.15">
      <c r="B135" s="1" t="s">
        <v>270</v>
      </c>
      <c r="C135" s="4" t="s">
        <v>271</v>
      </c>
      <c r="D135" t="str">
        <f t="shared" si="11"/>
        <v>魏朝勇</v>
      </c>
      <c r="E135" t="str">
        <f t="shared" si="10"/>
        <v>电视与大众文化</v>
      </c>
    </row>
    <row r="136" spans="2:5" x14ac:dyDescent="0.15">
      <c r="B136" s="1" t="s">
        <v>272</v>
      </c>
      <c r="C136" s="4" t="s">
        <v>273</v>
      </c>
      <c r="D136" t="str">
        <f t="shared" si="11"/>
        <v>魏朝勇</v>
      </c>
      <c r="E136" t="str">
        <f t="shared" si="10"/>
        <v>广告语言与日常生活</v>
      </c>
    </row>
    <row r="137" spans="2:5" x14ac:dyDescent="0.15">
      <c r="B137" s="1" t="s">
        <v>274</v>
      </c>
      <c r="C137" s="4" t="s">
        <v>275</v>
      </c>
      <c r="D137" t="str">
        <f t="shared" si="11"/>
        <v>魏朝勇</v>
      </c>
      <c r="E137" t="str">
        <f t="shared" si="10"/>
        <v>娱乐文化与大众心理</v>
      </c>
    </row>
    <row r="138" spans="2:5" x14ac:dyDescent="0.15">
      <c r="B138" s="1" t="s">
        <v>276</v>
      </c>
      <c r="C138" s="4" t="s">
        <v>277</v>
      </c>
      <c r="D138" t="str">
        <f t="shared" si="11"/>
        <v>魏朝勇</v>
      </c>
      <c r="E138" t="str">
        <f t="shared" si="10"/>
        <v>电脑网络与知识学习</v>
      </c>
    </row>
    <row r="139" spans="2:5" ht="27" x14ac:dyDescent="0.15">
      <c r="B139" s="1" t="s">
        <v>278</v>
      </c>
      <c r="C139" s="4" t="s">
        <v>279</v>
      </c>
      <c r="D139" t="str">
        <f t="shared" ref="D139:D143" si="12">MID(C139,2,2)</f>
        <v>肖剑</v>
      </c>
      <c r="E139" t="str">
        <f>MID(C139,7,50)</f>
        <v>西方戏剧研究（可选择西方从古希腊到现代的某部戏剧，也可作西方戏剧与中国戏剧之比较研究）</v>
      </c>
    </row>
    <row r="140" spans="2:5" x14ac:dyDescent="0.15">
      <c r="B140" s="1" t="s">
        <v>280</v>
      </c>
      <c r="C140" s="4" t="s">
        <v>281</v>
      </c>
      <c r="D140" t="str">
        <f t="shared" si="12"/>
        <v>肖剑</v>
      </c>
      <c r="E140" t="str">
        <f t="shared" ref="E140:E144" si="13">MID(C140,5,50)</f>
        <v>莎士比亚作品研究</v>
      </c>
    </row>
    <row r="141" spans="2:5" ht="25.5" x14ac:dyDescent="0.15">
      <c r="B141" s="1" t="s">
        <v>282</v>
      </c>
      <c r="C141" s="4" t="s">
        <v>283</v>
      </c>
      <c r="D141" t="str">
        <f t="shared" si="12"/>
        <v>肖剑</v>
      </c>
      <c r="E141" t="str">
        <f t="shared" si="13"/>
        <v>古希腊文学作品研究（可选择古希腊悲剧、喜剧；古希腊神话等）</v>
      </c>
    </row>
    <row r="142" spans="2:5" x14ac:dyDescent="0.15">
      <c r="B142" s="1" t="s">
        <v>284</v>
      </c>
      <c r="C142" s="4" t="s">
        <v>285</v>
      </c>
      <c r="D142" t="str">
        <f t="shared" si="12"/>
        <v>肖剑</v>
      </c>
      <c r="E142" t="str">
        <f t="shared" si="13"/>
        <v>西方经典小说研读（可选择名家名著进行分析）</v>
      </c>
    </row>
    <row r="143" spans="2:5" x14ac:dyDescent="0.15">
      <c r="B143" s="1" t="s">
        <v>286</v>
      </c>
      <c r="C143" s="4" t="s">
        <v>287</v>
      </c>
      <c r="D143" t="str">
        <f t="shared" si="12"/>
        <v>肖剑</v>
      </c>
      <c r="E143" t="str">
        <f t="shared" si="13"/>
        <v>学员可根据自己的阅读兴趣自选题目</v>
      </c>
    </row>
    <row r="144" spans="2:5" x14ac:dyDescent="0.15">
      <c r="B144" s="1" t="s">
        <v>288</v>
      </c>
      <c r="C144" s="4" t="s">
        <v>289</v>
      </c>
      <c r="D144" t="str">
        <f t="shared" si="11"/>
        <v>古岭新</v>
      </c>
      <c r="E144" t="str">
        <f t="shared" ref="E144:E153" si="14">MID(C144,6,50)</f>
        <v>邓小平的文章写作观与具体实践</v>
      </c>
    </row>
    <row r="145" spans="2:5" x14ac:dyDescent="0.15">
      <c r="B145" s="1" t="s">
        <v>290</v>
      </c>
      <c r="C145" s="4" t="s">
        <v>291</v>
      </c>
      <c r="D145" t="str">
        <f t="shared" si="11"/>
        <v>古岭新</v>
      </c>
      <c r="E145" t="str">
        <f t="shared" si="14"/>
        <v>新时期秘书人才的素质与培养</v>
      </c>
    </row>
    <row r="146" spans="2:5" x14ac:dyDescent="0.15">
      <c r="B146" s="1" t="s">
        <v>292</v>
      </c>
      <c r="C146" s="4" t="s">
        <v>293</v>
      </c>
      <c r="D146" t="str">
        <f t="shared" si="11"/>
        <v>古岭新</v>
      </c>
      <c r="E146" t="str">
        <f t="shared" si="14"/>
        <v>《国家行政机关公文处理办法》的实施与完善</v>
      </c>
    </row>
    <row r="147" spans="2:5" x14ac:dyDescent="0.15">
      <c r="B147" s="1" t="s">
        <v>294</v>
      </c>
      <c r="C147" s="4" t="s">
        <v>295</v>
      </c>
      <c r="D147" t="str">
        <f t="shared" si="11"/>
        <v>古岭新</v>
      </c>
      <c r="E147" t="str">
        <f t="shared" si="14"/>
        <v>造势与移情：广告词诉求研究</v>
      </c>
    </row>
    <row r="148" spans="2:5" x14ac:dyDescent="0.15">
      <c r="B148" s="1" t="s">
        <v>296</v>
      </c>
      <c r="C148" s="4" t="s">
        <v>297</v>
      </c>
      <c r="D148" t="str">
        <f t="shared" si="11"/>
        <v>古岭新</v>
      </c>
      <c r="E148" t="str">
        <f t="shared" si="14"/>
        <v>如何用“三贴近”方法搞好热点新闻报道</v>
      </c>
    </row>
    <row r="149" spans="2:5" x14ac:dyDescent="0.15">
      <c r="B149" s="1" t="s">
        <v>298</v>
      </c>
      <c r="C149" s="4" t="s">
        <v>299</v>
      </c>
      <c r="D149" t="str">
        <f t="shared" si="11"/>
        <v>古岭新</v>
      </c>
      <c r="E149" t="str">
        <f t="shared" si="14"/>
        <v>从富士康案看新闻官司的成因与对策</v>
      </c>
    </row>
    <row r="150" spans="2:5" x14ac:dyDescent="0.15">
      <c r="B150" s="1" t="s">
        <v>300</v>
      </c>
      <c r="C150" s="4" t="s">
        <v>301</v>
      </c>
      <c r="D150" t="str">
        <f t="shared" si="11"/>
        <v>古岭新</v>
      </c>
      <c r="E150" t="str">
        <f t="shared" si="14"/>
        <v>模糊语言在公文写作中的运用与发展</v>
      </c>
    </row>
    <row r="151" spans="2:5" x14ac:dyDescent="0.15">
      <c r="B151" s="1" t="s">
        <v>302</v>
      </c>
      <c r="C151" s="4" t="s">
        <v>303</v>
      </c>
      <c r="D151" t="str">
        <f t="shared" si="11"/>
        <v>古岭新</v>
      </c>
      <c r="E151" t="str">
        <f t="shared" si="14"/>
        <v>可行性研究报告的写作与实践</v>
      </c>
    </row>
    <row r="152" spans="2:5" x14ac:dyDescent="0.15">
      <c r="B152" s="1" t="s">
        <v>304</v>
      </c>
      <c r="C152" s="4" t="s">
        <v>305</v>
      </c>
      <c r="D152" t="str">
        <f t="shared" si="11"/>
        <v>古岭新</v>
      </c>
      <c r="E152" t="str">
        <f t="shared" si="14"/>
        <v>政务公开对应用写作的影响与促进</v>
      </c>
    </row>
    <row r="153" spans="2:5" x14ac:dyDescent="0.15">
      <c r="B153" s="1" t="s">
        <v>306</v>
      </c>
      <c r="C153" s="4" t="s">
        <v>307</v>
      </c>
      <c r="D153" t="str">
        <f t="shared" si="11"/>
        <v>古岭新</v>
      </c>
      <c r="E153" t="str">
        <f t="shared" si="14"/>
        <v>中学生作文现状与教学研究</v>
      </c>
    </row>
  </sheetData>
  <phoneticPr fontId="2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汉语言文学选题</vt:lpstr>
      <vt:lpstr>汉语言文学选题（分解）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ZhangWenWen</dc:creator>
  <cp:lastModifiedBy>USER-</cp:lastModifiedBy>
  <dcterms:created xsi:type="dcterms:W3CDTF">2018-05-04T09:18:00Z</dcterms:created>
  <dcterms:modified xsi:type="dcterms:W3CDTF">2021-11-17T02:17:02Z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AF485B31E05047938922114B58AB2A34</vt:lpwstr>
  </property>
</Properties>
</file>